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FEC\2026\Q2'26\SET\"/>
    </mc:Choice>
  </mc:AlternateContent>
  <xr:revisionPtr revIDLastSave="0" documentId="13_ncr:1_{8FD63391-6F95-430C-9A60-81959FF9ED9E}" xr6:coauthVersionLast="47" xr6:coauthVersionMax="47" xr10:uidLastSave="{00000000-0000-0000-0000-000000000000}"/>
  <bookViews>
    <workbookView xWindow="-108" yWindow="-108" windowWidth="23256" windowHeight="12456" tabRatio="757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44985.1154976852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BS!$A$1:$L$104</definedName>
    <definedName name="_xlnm.Print_Area" localSheetId="4">CF!$A$1:$L$116</definedName>
    <definedName name="_xlnm.Print_Area" localSheetId="2">Consolidated!$A$1:$Y$43</definedName>
    <definedName name="_xlnm.Print_Area" localSheetId="1">PL!$A$1:$K$135</definedName>
    <definedName name="_xlnm.Print_Area" localSheetId="3">'The Company'!$A$1:$O$32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5" l="1"/>
  <c r="Q30" i="5" l="1"/>
  <c r="Q29" i="5"/>
  <c r="N30" i="5" l="1"/>
  <c r="E32" i="1"/>
  <c r="U36" i="2" l="1"/>
  <c r="Y36" i="2" s="1"/>
  <c r="S36" i="2" l="1"/>
  <c r="O25" i="3" l="1"/>
  <c r="U31" i="2"/>
  <c r="Y31" i="2" s="1"/>
  <c r="S31" i="2"/>
  <c r="U18" i="2"/>
  <c r="Y18" i="2" s="1"/>
  <c r="G105" i="5"/>
  <c r="I105" i="5"/>
  <c r="K105" i="5"/>
  <c r="O14" i="3"/>
  <c r="U20" i="2"/>
  <c r="Y20" i="2" s="1"/>
  <c r="S20" i="2"/>
  <c r="S18" i="2"/>
  <c r="G128" i="4" l="1"/>
  <c r="K107" i="4"/>
  <c r="I107" i="4"/>
  <c r="G107" i="4"/>
  <c r="O16" i="2" s="1"/>
  <c r="E107" i="4"/>
  <c r="G60" i="4"/>
  <c r="K39" i="4"/>
  <c r="I39" i="4"/>
  <c r="G39" i="4"/>
  <c r="E39" i="4"/>
  <c r="K34" i="4"/>
  <c r="I34" i="4"/>
  <c r="G34" i="4"/>
  <c r="E34" i="4"/>
  <c r="I40" i="4" l="1"/>
  <c r="K40" i="4"/>
  <c r="E40" i="4"/>
  <c r="G40" i="4"/>
  <c r="K20" i="4" l="1"/>
  <c r="I20" i="4"/>
  <c r="G20" i="4"/>
  <c r="E20" i="4"/>
  <c r="K13" i="4"/>
  <c r="I13" i="4"/>
  <c r="G13" i="4"/>
  <c r="E13" i="4"/>
  <c r="E105" i="5"/>
  <c r="E94" i="5"/>
  <c r="G21" i="4" l="1"/>
  <c r="G25" i="4" s="1"/>
  <c r="G27" i="4" s="1"/>
  <c r="G55" i="4" s="1"/>
  <c r="G53" i="4" s="1"/>
  <c r="G64" i="4" s="1"/>
  <c r="E21" i="4"/>
  <c r="E25" i="4" s="1"/>
  <c r="E27" i="4" s="1"/>
  <c r="E55" i="4" s="1"/>
  <c r="E53" i="4" s="1"/>
  <c r="E64" i="4" s="1"/>
  <c r="K21" i="4"/>
  <c r="K25" i="4" s="1"/>
  <c r="K27" i="4" s="1"/>
  <c r="K53" i="4" s="1"/>
  <c r="K64" i="4" s="1"/>
  <c r="I21" i="4"/>
  <c r="I25" i="4" s="1"/>
  <c r="I27" i="4" s="1"/>
  <c r="K42" i="4" l="1"/>
  <c r="K59" i="4" s="1"/>
  <c r="I42" i="4"/>
  <c r="I53" i="4"/>
  <c r="I64" i="4" s="1"/>
  <c r="E88" i="4"/>
  <c r="I59" i="4" l="1"/>
  <c r="G63" i="1"/>
  <c r="U33" i="2"/>
  <c r="Y33" i="2" s="1"/>
  <c r="S33" i="2"/>
  <c r="U35" i="2"/>
  <c r="Y35" i="2" s="1"/>
  <c r="S35" i="2"/>
  <c r="S27" i="2"/>
  <c r="G93" i="1" s="1"/>
  <c r="U27" i="2"/>
  <c r="Y27" i="2" s="1"/>
  <c r="E71" i="1"/>
  <c r="I71" i="1"/>
  <c r="K71" i="1"/>
  <c r="G71" i="1"/>
  <c r="U24" i="2" l="1"/>
  <c r="U22" i="2"/>
  <c r="U40" i="2" l="1"/>
  <c r="U38" i="2"/>
  <c r="S40" i="2"/>
  <c r="S38" i="2"/>
  <c r="S28" i="2"/>
  <c r="S24" i="2"/>
  <c r="S22" i="2"/>
  <c r="S15" i="2"/>
  <c r="Q30" i="2"/>
  <c r="Q41" i="2" s="1"/>
  <c r="Q17" i="2"/>
  <c r="Q25" i="2" s="1"/>
  <c r="W28" i="2" l="1"/>
  <c r="W15" i="2" l="1"/>
  <c r="K22" i="1"/>
  <c r="G92" i="1" l="1"/>
  <c r="I22" i="1" l="1"/>
  <c r="I36" i="1"/>
  <c r="E22" i="1"/>
  <c r="E36" i="1"/>
  <c r="I37" i="1" l="1"/>
  <c r="E37" i="1"/>
  <c r="I94" i="5" l="1"/>
  <c r="I88" i="4" l="1"/>
  <c r="K88" i="4"/>
  <c r="G88" i="4"/>
  <c r="G22" i="1" l="1"/>
  <c r="G94" i="5" l="1"/>
  <c r="K94" i="5"/>
  <c r="M23" i="3" l="1"/>
  <c r="M29" i="2" l="1"/>
  <c r="M16" i="2"/>
  <c r="S16" i="2" l="1"/>
  <c r="U16" i="2"/>
  <c r="S29" i="2"/>
  <c r="U29" i="2"/>
  <c r="O18" i="3"/>
  <c r="Y24" i="2"/>
  <c r="G36" i="1" l="1"/>
  <c r="K36" i="1"/>
  <c r="O27" i="3" l="1"/>
  <c r="Y38" i="2" l="1"/>
  <c r="O16" i="3" l="1"/>
  <c r="K102" i="4"/>
  <c r="K108" i="4" s="1"/>
  <c r="K81" i="4"/>
  <c r="G81" i="4"/>
  <c r="I63" i="1"/>
  <c r="K63" i="1"/>
  <c r="K89" i="4" l="1"/>
  <c r="G89" i="4"/>
  <c r="G93" i="4" s="1"/>
  <c r="O29" i="3"/>
  <c r="Y40" i="2"/>
  <c r="K93" i="4" l="1"/>
  <c r="Y22" i="2"/>
  <c r="M12" i="3"/>
  <c r="G95" i="4"/>
  <c r="G9" i="5"/>
  <c r="E81" i="4"/>
  <c r="G123" i="4" l="1"/>
  <c r="K9" i="5"/>
  <c r="K35" i="5" s="1"/>
  <c r="K60" i="5" s="1"/>
  <c r="K95" i="4"/>
  <c r="K110" i="4" s="1"/>
  <c r="K127" i="4" s="1"/>
  <c r="G35" i="5"/>
  <c r="G60" i="5" s="1"/>
  <c r="E24" i="3"/>
  <c r="E30" i="3" s="1"/>
  <c r="E13" i="3"/>
  <c r="E19" i="3" s="1"/>
  <c r="E30" i="2"/>
  <c r="E41" i="2" s="1"/>
  <c r="E17" i="2"/>
  <c r="E25" i="2" s="1"/>
  <c r="G121" i="4" l="1"/>
  <c r="K121" i="4"/>
  <c r="K132" i="4" s="1"/>
  <c r="K11" i="3"/>
  <c r="K93" i="1"/>
  <c r="G132" i="4" l="1"/>
  <c r="K15" i="2"/>
  <c r="U15" i="2" s="1"/>
  <c r="I102" i="4"/>
  <c r="I108" i="4" s="1"/>
  <c r="I108" i="5" l="1"/>
  <c r="E108" i="5"/>
  <c r="I81" i="4" l="1"/>
  <c r="E63" i="1" l="1"/>
  <c r="E72" i="1" s="1"/>
  <c r="I30" i="2" l="1"/>
  <c r="I41" i="2" s="1"/>
  <c r="M13" i="3" l="1"/>
  <c r="M19" i="3" s="1"/>
  <c r="M24" i="3" l="1"/>
  <c r="M30" i="3" l="1"/>
  <c r="I93" i="1" s="1"/>
  <c r="O17" i="2"/>
  <c r="O25" i="2" s="1"/>
  <c r="O30" i="2" l="1"/>
  <c r="O41" i="2" s="1"/>
  <c r="G17" i="2" l="1"/>
  <c r="G25" i="2" s="1"/>
  <c r="I17" i="2"/>
  <c r="I25" i="2" s="1"/>
  <c r="G89" i="1" l="1"/>
  <c r="G91" i="1"/>
  <c r="G88" i="1"/>
  <c r="G94" i="1" l="1"/>
  <c r="K72" i="1"/>
  <c r="K88" i="1" l="1"/>
  <c r="J109" i="5" l="1"/>
  <c r="H109" i="5"/>
  <c r="O23" i="3" l="1"/>
  <c r="O12" i="3"/>
  <c r="G24" i="3"/>
  <c r="G30" i="3" s="1"/>
  <c r="I24" i="3"/>
  <c r="I30" i="3" s="1"/>
  <c r="G30" i="2" l="1"/>
  <c r="G41" i="2" s="1"/>
  <c r="I13" i="3" l="1"/>
  <c r="I19" i="3" s="1"/>
  <c r="G13" i="3"/>
  <c r="G19" i="3" s="1"/>
  <c r="K89" i="1" l="1"/>
  <c r="I88" i="1"/>
  <c r="E89" i="1"/>
  <c r="E91" i="1"/>
  <c r="G95" i="1" l="1"/>
  <c r="K91" i="1"/>
  <c r="I91" i="1"/>
  <c r="E88" i="1" l="1"/>
  <c r="I89" i="1"/>
  <c r="E89" i="4" l="1"/>
  <c r="I89" i="4" l="1"/>
  <c r="K17" i="2"/>
  <c r="K25" i="2" s="1"/>
  <c r="E93" i="4"/>
  <c r="G72" i="1"/>
  <c r="G37" i="1"/>
  <c r="K37" i="1"/>
  <c r="I72" i="1"/>
  <c r="G68" i="5"/>
  <c r="K68" i="5"/>
  <c r="E9" i="5" l="1"/>
  <c r="I93" i="4"/>
  <c r="I95" i="4" s="1"/>
  <c r="Y15" i="2"/>
  <c r="O11" i="3"/>
  <c r="O13" i="3" s="1"/>
  <c r="O19" i="3" s="1"/>
  <c r="K13" i="3"/>
  <c r="K19" i="3" s="1"/>
  <c r="I110" i="4" l="1"/>
  <c r="E35" i="5"/>
  <c r="E60" i="5" s="1"/>
  <c r="E68" i="5" s="1"/>
  <c r="E106" i="5" s="1"/>
  <c r="E109" i="5" s="1"/>
  <c r="I121" i="4"/>
  <c r="K22" i="3"/>
  <c r="I9" i="5"/>
  <c r="I35" i="5" s="1"/>
  <c r="I60" i="5" s="1"/>
  <c r="I68" i="5" s="1"/>
  <c r="G96" i="1"/>
  <c r="K92" i="1"/>
  <c r="K94" i="1" s="1"/>
  <c r="K96" i="1" s="1"/>
  <c r="K97" i="1" s="1"/>
  <c r="E95" i="4"/>
  <c r="G106" i="5"/>
  <c r="K106" i="5"/>
  <c r="I132" i="4" l="1"/>
  <c r="I127" i="4"/>
  <c r="E123" i="4"/>
  <c r="E121" i="4" s="1"/>
  <c r="G97" i="1"/>
  <c r="G109" i="5"/>
  <c r="K109" i="5"/>
  <c r="E132" i="4" l="1"/>
  <c r="K28" i="2"/>
  <c r="I106" i="5"/>
  <c r="U28" i="2" l="1"/>
  <c r="K30" i="2"/>
  <c r="I109" i="5"/>
  <c r="O22" i="3" l="1"/>
  <c r="O24" i="3" s="1"/>
  <c r="O30" i="3" s="1"/>
  <c r="K24" i="3"/>
  <c r="K30" i="3" s="1"/>
  <c r="I92" i="1" s="1"/>
  <c r="I94" i="1" s="1"/>
  <c r="I96" i="1" s="1"/>
  <c r="I97" i="1" s="1"/>
  <c r="W17" i="2" l="1"/>
  <c r="W25" i="2" s="1"/>
  <c r="E102" i="4"/>
  <c r="E108" i="4" s="1"/>
  <c r="S30" i="2"/>
  <c r="S41" i="2" s="1"/>
  <c r="E110" i="4" l="1"/>
  <c r="M30" i="2"/>
  <c r="M41" i="2" s="1"/>
  <c r="E93" i="1"/>
  <c r="E129" i="4" l="1"/>
  <c r="E127" i="4" s="1"/>
  <c r="Y29" i="2"/>
  <c r="G102" i="4"/>
  <c r="G108" i="4" s="1"/>
  <c r="G110" i="4" l="1"/>
  <c r="G129" i="4" s="1"/>
  <c r="G127" i="4" s="1"/>
  <c r="S17" i="2" l="1"/>
  <c r="S25" i="2" s="1"/>
  <c r="M17" i="2"/>
  <c r="M25" i="2" s="1"/>
  <c r="U17" i="2" l="1"/>
  <c r="U25" i="2" s="1"/>
  <c r="Y16" i="2"/>
  <c r="Y17" i="2" s="1"/>
  <c r="Y25" i="2" s="1"/>
  <c r="W30" i="2" l="1"/>
  <c r="W41" i="2" s="1"/>
  <c r="E95" i="1" s="1"/>
  <c r="Y28" i="2" l="1"/>
  <c r="Y30" i="2" s="1"/>
  <c r="Y41" i="2" s="1"/>
  <c r="K41" i="2" l="1"/>
  <c r="E92" i="1" s="1"/>
  <c r="E94" i="1" s="1"/>
  <c r="E96" i="1" s="1"/>
  <c r="E97" i="1" s="1"/>
  <c r="U30" i="2"/>
  <c r="U41" i="2" s="1"/>
  <c r="E42" i="4" l="1"/>
  <c r="G42" i="4"/>
  <c r="G61" i="4" s="1"/>
  <c r="G59" i="4" s="1"/>
  <c r="E61" i="4" l="1"/>
  <c r="E59" i="4" s="1"/>
</calcChain>
</file>

<file path=xl/sharedStrings.xml><?xml version="1.0" encoding="utf-8"?>
<sst xmlns="http://schemas.openxmlformats.org/spreadsheetml/2006/main" count="462" uniqueCount="262">
  <si>
    <t>บริษัท เอ็ม เอฟ อี ซี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</si>
  <si>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</si>
  <si>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</si>
  <si>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</si>
  <si>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</si>
  <si>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</si>
  <si>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</si>
  <si>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</si>
  <si>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</si>
  <si>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</si>
  <si>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</si>
  <si>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เงินฝากธนาคารที่มีข้อจำกัดการใช้</t>
  </si>
  <si>
    <t>ลูกหนี้กิจการที่เกี่ยวข้องกัน</t>
  </si>
  <si>
    <t>รายได้ที่ยังไม่ได้เรียกชำระ</t>
  </si>
  <si>
    <t>ต้นทุนงานระหว่างทำ</t>
  </si>
  <si>
    <t>ต้นทุนงานบริการจ่ายล่วงหน้า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</si>
  <si>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</si>
  <si>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</si>
  <si>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</si>
  <si>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</si>
  <si>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</si>
  <si>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</si>
  <si>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</si>
  <si>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</si>
  <si>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</si>
  <si>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</si>
  <si>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</si>
  <si>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</si>
  <si>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</si>
  <si>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</si>
  <si>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</si>
  <si>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</si>
  <si>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เจ้าหนี้กิจการที่เกี่ยวข้องกัน</t>
  </si>
  <si>
    <t>ค่าใช้จ่ายค้างจ่าย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</si>
  <si>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</si>
  <si>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</si>
  <si>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</t>
  </si>
  <si>
    <t>ต้นทุนที่ยังไม่เรียกชำระ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</si>
  <si>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</si>
  <si>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</si>
  <si>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</si>
  <si>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</si>
  <si>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</si>
  <si>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ประมาณการต้นทุนการรื้อถอน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</si>
  <si>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</si>
  <si>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</si>
  <si>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</si>
  <si>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</si>
  <si>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</si>
  <si>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441,453,555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</si>
  <si>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</si>
  <si>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</si>
  <si>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</si>
  <si>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</si>
  <si>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</si>
  <si>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</si>
  <si>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</si>
  <si>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</si>
  <si>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</si>
  <si>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</si>
  <si>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</si>
  <si>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</si>
  <si>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</si>
  <si>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</si>
  <si>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</si>
  <si>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</si>
  <si>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</si>
  <si>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</si>
  <si>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</si>
  <si>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</si>
  <si>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</si>
  <si>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</si>
  <si>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</si>
  <si>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</si>
  <si>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</si>
  <si>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</si>
  <si>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</si>
  <si>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</si>
  <si>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</si>
  <si>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</si>
  <si>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</si>
  <si>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</si>
  <si>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</si>
  <si>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</si>
  <si>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</si>
  <si>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</si>
  <si>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</si>
  <si>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กำไรขาดทุนเบ็ดเสร็จอื่น</t>
  </si>
  <si>
    <t>ผลต่างจากการ</t>
  </si>
  <si>
    <t>สำรองสำหรับ</t>
  </si>
  <si>
    <t>เปลี่ยนแปลง</t>
  </si>
  <si>
    <t>การป้องกัน</t>
  </si>
  <si>
    <t>ส่วนแบ่งกำไรขาดทุน</t>
  </si>
  <si>
    <t>รวม</t>
  </si>
  <si>
    <t>ส่วนของผู้มีส่วนได้เสีย</t>
  </si>
  <si>
    <t>ส่วนเกินมูลค่า</t>
  </si>
  <si>
    <t>สัดส่วนการถือหุ้น</t>
  </si>
  <si>
    <t>จัดสรรแล้ว</t>
  </si>
  <si>
    <t>ความเสี่ยงใน</t>
  </si>
  <si>
    <t>เบ็ดเสร็จอื่น</t>
  </si>
  <si>
    <t>องค์ประกอบอื่น</t>
  </si>
  <si>
    <t>ที่ไม่มีอำนาจควบคุม</t>
  </si>
  <si>
    <t>ที่ออกและชำระแล้ว</t>
  </si>
  <si>
    <t>หุ้นสามัญ</t>
  </si>
  <si>
    <t>ในบริษัทย่อย</t>
  </si>
  <si>
    <t>- สำรองตามกฎหมาย</t>
  </si>
  <si>
    <t>ยังไม่ได้จัดสรร</t>
  </si>
  <si>
    <t>กระแสเงินสด</t>
  </si>
  <si>
    <t>ของส่วนผู้ถือหุ้น</t>
  </si>
  <si>
    <t>ของบริษัทฯ</t>
  </si>
  <si>
    <t>ของบริษัทย่อย</t>
  </si>
  <si>
    <t>สำรองสำหรับการป้องกัน</t>
  </si>
  <si>
    <t>ความเสี่ยงในกระแสเงินสด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</si>
  <si>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</si>
  <si>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</si>
  <si>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</si>
  <si>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</si>
  <si>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</si>
  <si>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กำไรจากการขายเงินลงทุนในตราสารหนี้ประเภทกองทุนรวม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</si>
  <si>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</si>
  <si>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</si>
  <si>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</si>
  <si>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</si>
  <si>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</si>
  <si>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ลูกหนี้กิจการที่เกี่ยวข้องกัน</t>
  </si>
  <si>
    <t xml:space="preserve">   รายได้ที่ยังไม่ได้เรียกชำระ</t>
  </si>
  <si>
    <t xml:space="preserve">   ต้นทุนงานระหว่างทำและต้นทุนบริการจ่ายล่วงหน้า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</si>
  <si>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</si>
  <si>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</si>
  <si>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</si>
  <si>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</si>
  <si>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เจ้าหนี้กิจการที่เกี่ยวข้องกัน</t>
  </si>
  <si>
    <t xml:space="preserve">   ค่าใช้จ่ายค้างจ่าย</t>
  </si>
  <si>
    <t xml:space="preserve">   รายได้รับล่วงหน้า</t>
  </si>
  <si>
    <t xml:space="preserve">   ต้นทุนที่ยังไม่เรียกชำระ</t>
  </si>
  <si>
    <t xml:space="preserve">   หนี้สินหมุนเวียนอื่น</t>
  </si>
  <si>
    <t xml:space="preserve">   เงินสดจ่ายค่าเสียหายจากงานโครงการ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</si>
  <si>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</si>
  <si>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</si>
  <si>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</si>
  <si>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</si>
  <si>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</si>
  <si>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</si>
  <si>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</si>
  <si>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</si>
  <si>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</si>
  <si>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โอนสำรองสำหรับการป้องกันความเสี่ยง</t>
  </si>
  <si>
    <t xml:space="preserve">   ในกระแสเงินสดไปยังต้นทุนงานระหว่างทำ</t>
  </si>
  <si>
    <t>ประมาณการหนี้สินค่าเสียหายจากการฟ้องร้อง</t>
  </si>
  <si>
    <t>เงินปันผลรับ</t>
  </si>
  <si>
    <t>เงินสดสุทธิจาก (ใช้ไปใน) กิจกรรมลงทุน</t>
  </si>
  <si>
    <t>ข้อมูลกระแสเงินสดเปิดเผยเพิ่มเติม</t>
  </si>
  <si>
    <t>รายการที่ไม่ใช่เงินสด</t>
  </si>
  <si>
    <t>เงินสดรับจากการขายอุปกรณ์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</si>
  <si>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</si>
  <si>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</si>
  <si>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จ่ายชำระหนี้สินภายใต้สัญญาเช่า</t>
  </si>
  <si>
    <t>จ่ายชำระเจ้าหนี้ค่าสินค้าผ่อนชำระ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</si>
  <si>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</si>
  <si>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</si>
  <si>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เงินสดรับจากการขายเงินลงทุนในตราสารหนี้ประเภทกองทุนรวม</t>
  </si>
  <si>
    <t>สินทรัพย์ทางการเงินไม่หมุนเวียนอื่น</t>
  </si>
  <si>
    <t xml:space="preserve">      ประเภทกองทุนรวม</t>
  </si>
  <si>
    <t>เงินสดจ่ายเงินให้กู้ยืมระยะสั้นแก่กิจการที่ไม่เกี่ยวข้องกัน</t>
  </si>
  <si>
    <t>เงินสดรับจากเงินกู้ยืมระยะสั้นจากกิจการที่เกี่ยวข้องกัน</t>
  </si>
  <si>
    <t>หนี้สินตราสารอนุพันธ์ไม่หมุนเวียน</t>
  </si>
  <si>
    <t>สินทรัพย์ตราสารอนุพันธ์ไม่หมุนเวียน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</si>
  <si>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</si>
  <si>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</si>
  <si>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</si>
  <si>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</si>
  <si>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สินทรัพย์ตราสารอนุพันธ์หมุนเวียน</t>
  </si>
  <si>
    <t>หนี้สินตราสารอนุพันธ์หมุนเวียน</t>
  </si>
  <si>
    <t>โอนสำรองสำหรับการป้องกันความเสี่ยงใน</t>
  </si>
  <si>
    <t xml:space="preserve">   กระแสเงินสดไปยังต้นทุนงานระหว่างทำ </t>
  </si>
  <si>
    <t xml:space="preserve">   กระแสเงินสดที่โอนไปยังกำไรหรือขาดทุน</t>
  </si>
  <si>
    <t xml:space="preserve">   เงินสดจ่ายค่ารื้อถอนสินทรัพย์</t>
  </si>
  <si>
    <t xml:space="preserve">      แก่กิจการที่ไม่เกี่ยวข้องกัน</t>
  </si>
  <si>
    <t xml:space="preserve">   กำไรจากการวัดมูลค่ายุติธรรมของเงินลงทุนในตราสารหนี้</t>
  </si>
  <si>
    <t>กำไรต่อหุ้นขั้นพื้นฐาน</t>
  </si>
  <si>
    <t>กำไร (ขาดทุน) จากการป้องกันความเสี่ยงในกระแสเงินสด</t>
  </si>
  <si>
    <t>ยอดคงเหลือ ณ วันที่ 1 มกราคม 2568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</si>
  <si>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</si>
  <si>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 (ลดลง) สุทธิ</t>
  </si>
  <si>
    <t>รายได้ทางการเงิน</t>
  </si>
  <si>
    <t>เงินสดรับจากเงินให้กู้ยืมระยะยาวแก่กิจการที่ไม่เกี่ยวข้องกัน</t>
  </si>
  <si>
    <t>กำไรก่อนภาษี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</si>
  <si>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</si>
  <si>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</si>
  <si>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</si>
  <si>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</si>
  <si>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</si>
  <si>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 xml:space="preserve">   (กำไร) ขาดทุนจากการวัดมูลค่ายุติธรรมของตราสารอนุพันธ์</t>
  </si>
  <si>
    <t xml:space="preserve">   รายได้ทางการเงิน</t>
  </si>
  <si>
    <t>เงินสดรับจากการขายเงินลงทุนในบริษัทร่วม</t>
  </si>
  <si>
    <t>กำไรจากการขายเงินลงทุนในบริษัทร่วม</t>
  </si>
  <si>
    <t xml:space="preserve">   กำไรจากการขายเงินลงทุนในบริษัทร่วม</t>
  </si>
  <si>
    <t>การแบ่งปันกำไร</t>
  </si>
  <si>
    <t>กำไรส่วนที่เป็นของผู้ถือหุ้นของบริษัทฯ</t>
  </si>
  <si>
    <t>รายการที่จะถูกบันทึกในส่วนของกำไรหรือขาดทุนในภายหลัง</t>
  </si>
  <si>
    <t>31 ธันวาคม 2568</t>
  </si>
  <si>
    <t>ยอดคงเหลือ ณ วันที่ 1 มกราคม 2569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</si>
  <si>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</si>
  <si>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</si>
  <si>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รายได้เงินปันผล</t>
  </si>
  <si>
    <t>ส่วนของผู้มีส่วนได้เสียที่ไม่มีอำนาจควบคุม</t>
  </si>
  <si>
    <t xml:space="preserve">   จากการลงทุนในบริษัทย่อยเพิ่มขึ้น</t>
  </si>
  <si>
    <t>บริษัทย่อยจ่ายเงินปันผลให้ผู้มีส่วนได้เสีย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</si>
  <si>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</si>
  <si>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</si>
  <si>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ที่ไม่มีอำนาจควบคุม</t>
  </si>
  <si>
    <t>ผลขาดทุน (กำไร) จากการวัดมูลค่ายุติธรรมของตราสารอนุพันธ์</t>
  </si>
  <si>
    <t xml:space="preserve">   (กำไร) ขาดทุนจากการจำหน่ายและตัดจำหน่ายอุปกรณ์</t>
  </si>
  <si>
    <t xml:space="preserve">   เงินสดจ่ายค่าเสียหายจากการฟ้องร้อง</t>
  </si>
  <si>
    <t>บริษัทย่อยจ่ายเงินปันผลให้ผู้มีส่วนได้เสียที่ไม่มีอำนาจควบคุม</t>
  </si>
  <si>
    <t xml:space="preserve">   รายได้เงินปันผล</t>
  </si>
  <si>
    <t xml:space="preserve">   กำไรจากการปรับมูลค่ายุติธรรมของเงินให้กู้ยืม</t>
  </si>
  <si>
    <t>เงินสดสุทธิใช้ไปในกิจกรรมจัดหาเงิน</t>
  </si>
  <si>
    <t>ประมาณการค่าปรับงานล่าช้า</t>
  </si>
  <si>
    <t>ส่วนแบ่งกำไร (ขาดทุน) จากเงินลงทุนในการร่วมค้าและบริษัทร่วม</t>
  </si>
  <si>
    <t xml:space="preserve">   ขาดทุนจากการด้อยค่าของสินทรัพย์ที่ไม่ใช่สินทรัพย์ทางการเงิน</t>
  </si>
  <si>
    <t>ผลกระทบจากการเปลี่ยนแปลงในอัตราแลกเปลี่ยน</t>
  </si>
  <si>
    <t xml:space="preserve">จัดสรรแล้ว - </t>
  </si>
  <si>
    <t>สำรองตามกฎหมาย</t>
  </si>
  <si>
    <t xml:space="preserve">   ประมาณการหนี้สินไม่หมุนเวียนสำหรับผลประโยชน์พนักงาน</t>
  </si>
  <si>
    <t xml:space="preserve">   เงินสดจ่ายประมาณการหนี้สินไม่หมุนเวียน</t>
  </si>
  <si>
    <t xml:space="preserve">      สำหรับผลประโยชน์พนักงาน</t>
  </si>
  <si>
    <t>เงินสดจ่ายเพื่อซื้อเงินลงทุนในตราสารหนี้ประเภทกองทุนรวม</t>
  </si>
  <si>
    <t>ค่าใช้จ่ายอื่น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</si>
  <si>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</si>
  <si>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</si>
  <si>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</si>
  <si>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</si>
  <si>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</si>
  <si>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</si>
  <si>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</si>
  <si>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</si>
  <si>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ขาดทุนจากการตัดจำหน่ายภาษีเงินได้หัก ณ ที่จ่าย</t>
  </si>
  <si>
    <t xml:space="preserve">   ส่วนแบ่งกำไรได้รับคืนจากเงินลงทุนในกิจการร่วมค้า</t>
  </si>
  <si>
    <t xml:space="preserve">   รับคืนภาษีเงินได้</t>
  </si>
  <si>
    <t>เงินสดรับจากส่วนแบ่งกำไรได้รับคืนจากกิจการร่วมค้า</t>
  </si>
  <si>
    <t>เงินสดจ่ายค่ามัดจำสินทรัพย์สิทธิการใช้</t>
  </si>
  <si>
    <t>เงินสดจ่ายเงินกู้ยืมระยะสั้นจากกิจการที่เกี่ยวข้องกัน</t>
  </si>
  <si>
    <t xml:space="preserve">   การเพิ่มขึ้นของสินทรัพย์สิทธิการใช้และหนี้สินตามสัญญาเช่า</t>
  </si>
  <si>
    <t xml:space="preserve">   ประมาณการต้นทุนการรื้อถอน</t>
  </si>
  <si>
    <t>4, 9</t>
  </si>
  <si>
    <t>เงินปันผลจ่าย (หมายเหตุ 7)</t>
  </si>
  <si>
    <t>เงินปันผลจ่าย</t>
  </si>
  <si>
    <t xml:space="preserve">   ส่วนแบ่ง (กำไร) ขาดทุนจากเงินลงทุนในการร่วมค้าและบริษัทร่วม</t>
  </si>
  <si>
    <t>การเปลี่ยนแปลงส่วนได้เสียในบริษัทย่อย</t>
  </si>
  <si>
    <t xml:space="preserve">   ค่าเผื่อการด้อยค่าของเงินลงทุนในการร่วมค้า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</si>
  <si>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</si>
  <si>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 xml:space="preserve">   โอนกลับค่าเผื่อผลขาดทุนด้านเครดิตที่คาดว่าจะเกิดขึ้น</t>
  </si>
  <si>
    <t xml:space="preserve">   ประมาณการค่าปรับล่าช้า ผลขาดทุนจากงานโครงการที่อาจเกิดขึ้น</t>
  </si>
  <si>
    <t xml:space="preserve">      และผลเสียหายจากการฟ้องร้อง</t>
  </si>
  <si>
    <t>เงินสดรับจากส่วนได้เสียที่ไม่มีอำนาจควบคุมของบริษัทย่อย</t>
  </si>
  <si>
    <t>เงินสดจ่ายซื้อเงินลงทุนระยะยาวอื่น</t>
  </si>
  <si>
    <t>เงินสดจากกิจกรรมดำเนินงาน</t>
  </si>
  <si>
    <t>เงินสดสุทธิจากกิจกรรมดำเนินงาน</t>
  </si>
  <si>
    <t>ผลขาดทุนจากการวัดมูลค่ายุติธรรมของตราสารอนุพันธ์</t>
  </si>
  <si>
    <t>จากการร่วมค้า</t>
  </si>
  <si>
    <t>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</si>
</sst>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??_);_(@_)"/>
    <numFmt numFmtId="168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i/>
      <strike/>
      <sz val="16"/>
      <color rgb="FFFF0000"/>
      <name val="Angsana New"/>
      <family val="1"/>
    </font>
    <font>
      <sz val="10"/>
      <color theme="1"/>
      <name val="Tahoma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</cellStyleXfs>
  <cellXfs count="100">
    <xf numFmtId="0" fontId="0" fillId="0" borderId="0" xfId="0"/>
    <xf numFmtId="0" fontId="2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9" fontId="3" fillId="0" borderId="0" xfId="3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3" xfId="0" applyNumberFormat="1" applyFont="1" applyBorder="1" applyAlignment="1">
      <alignment horizontal="centerContinuous" vertical="center"/>
    </xf>
    <xf numFmtId="165" fontId="3" fillId="0" borderId="1" xfId="0" quotePrefix="1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5" fontId="3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</cellXfs>
  <cellStyles count="7">
    <cellStyle name="0,0_x000d__x000a_NA_x000d__x000a_" xfId="4" xr:uid="{B60CCC44-A244-48FB-9354-B0F6C5962295}"/>
    <cellStyle name="Comma" xfId="1" builtinId="3"/>
    <cellStyle name="Normal" xfId="0" builtinId="0"/>
    <cellStyle name="Normal 23" xfId="2" xr:uid="{00000000-0005-0000-0000-000002000000}"/>
    <cellStyle name="Normal 3" xfId="5" xr:uid="{4CDC22D4-6638-4BBB-880E-07F7394422A8}"/>
    <cellStyle name="Normal 4" xfId="6" xr:uid="{FEFEDE4F-4877-4990-B02C-61F7450CD4FF}"/>
    <cellStyle name="Percent" xfId="3" builtinId="5"/>
  </cellStyles>
  <dxfs count="0"/>
  <tableStyles count="1" defaultTableStyle="TableStyleMedium9" defaultPivotStyle="PivotStyleLight16">
    <tableStyle name="Invisible" pivot="0" table="0" count="0" xr9:uid="{95F489AD-598E-483A-8BA7-A4684842252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showGridLines="0" tabSelected="1" view="pageBreakPreview" zoomScale="70" zoomScaleNormal="85" zoomScaleSheetLayoutView="70" workbookViewId="0">
      <selection activeCell="N1" sqref="N1"/>
    </sheetView>
  </sheetViews>
  <sheetFormatPr defaultColWidth="10.5546875" defaultRowHeight="23.1" customHeight="1"/>
  <cols>
    <col min="1" max="1" width="39" style="26" customWidth="1"/>
    <col min="2" max="2" width="2" style="5" customWidth="1"/>
    <col min="3" max="3" width="7.5546875" style="26" customWidth="1"/>
    <col min="4" max="4" width="1.44140625" style="5" customWidth="1"/>
    <col min="5" max="5" width="14.5546875" style="5" customWidth="1"/>
    <col min="6" max="6" width="1.44140625" style="5" customWidth="1"/>
    <col min="7" max="7" width="14.5546875" style="5" customWidth="1"/>
    <col min="8" max="8" width="1.44140625" style="5" customWidth="1"/>
    <col min="9" max="9" width="14.5546875" style="5" customWidth="1"/>
    <col min="10" max="10" width="1.44140625" style="5" customWidth="1"/>
    <col min="11" max="11" width="14.5546875" style="29" customWidth="1"/>
    <col min="12" max="12" width="0.5546875" style="26" customWidth="1"/>
    <col min="13" max="16384" width="10.5546875" style="5"/>
  </cols>
  <sheetData>
    <row r="1" spans="1:12" s="38" customFormat="1" ht="23.1" customHeight="1">
      <c r="A1" s="1" t="s">
        <v>0</v>
      </c>
      <c r="B1" s="36"/>
      <c r="C1" s="37"/>
      <c r="D1" s="2"/>
      <c r="E1" s="2"/>
      <c r="F1" s="2"/>
      <c r="H1" s="2"/>
      <c r="I1" s="2"/>
      <c r="J1" s="2"/>
      <c r="K1" s="29"/>
      <c r="L1" s="39"/>
    </row>
    <row r="2" spans="1:12" s="38" customFormat="1" ht="23.1" customHeight="1">
      <c r="A2" s="3" t="s">
        <v>167</v>
      </c>
      <c r="B2" s="36"/>
      <c r="C2" s="37"/>
      <c r="D2" s="2"/>
      <c r="E2" s="2"/>
      <c r="F2" s="2"/>
      <c r="H2" s="2"/>
      <c r="I2" s="36"/>
      <c r="J2" s="2"/>
      <c r="K2" s="85"/>
      <c r="L2" s="39"/>
    </row>
    <row r="3" spans="1:12" s="38" customFormat="1" ht="23.1" customHeight="1">
      <c r="A3" s="3" t="s">
        <v>229</v>
      </c>
      <c r="B3" s="36"/>
      <c r="C3" s="37"/>
      <c r="D3" s="2"/>
      <c r="E3" s="2"/>
      <c r="F3" s="2"/>
      <c r="H3" s="2"/>
      <c r="I3" s="36"/>
      <c r="J3" s="2"/>
      <c r="K3" s="85"/>
      <c r="L3" s="39"/>
    </row>
    <row r="4" spans="1:12" ht="23.1" customHeight="1">
      <c r="A4" s="37"/>
      <c r="B4" s="2"/>
      <c r="C4" s="37"/>
      <c r="D4" s="2"/>
      <c r="E4" s="2"/>
      <c r="F4" s="2"/>
      <c r="G4" s="2"/>
      <c r="H4" s="2"/>
      <c r="I4" s="2"/>
      <c r="J4" s="2"/>
      <c r="K4" s="4" t="s">
        <v>1</v>
      </c>
    </row>
    <row r="5" spans="1:12" ht="23.1" customHeight="1">
      <c r="E5" s="96" t="s">
        <v>2</v>
      </c>
      <c r="F5" s="96"/>
      <c r="G5" s="96"/>
      <c r="H5" s="6"/>
      <c r="I5" s="96" t="s">
        <v>3</v>
      </c>
      <c r="J5" s="96"/>
      <c r="K5" s="96"/>
    </row>
    <row r="6" spans="1:12" ht="23.1" customHeight="1">
      <c r="C6" s="40" t="s">
        <v>4</v>
      </c>
      <c r="D6" s="41"/>
      <c r="E6" s="40" t="s">
        <v>230</v>
      </c>
      <c r="F6" s="42"/>
      <c r="G6" s="40" t="s">
        <v>200</v>
      </c>
      <c r="H6" s="42"/>
      <c r="I6" s="40" t="s">
        <v>230</v>
      </c>
      <c r="J6" s="42"/>
      <c r="K6" s="40" t="s">
        <v>200</v>
      </c>
    </row>
    <row r="7" spans="1:12" ht="23.1" customHeight="1">
      <c r="C7" s="43"/>
      <c r="D7" s="41"/>
      <c r="E7" s="43" t="s">
        <v>5</v>
      </c>
      <c r="F7" s="42"/>
      <c r="G7" s="43" t="s">
        <v>6</v>
      </c>
      <c r="H7" s="42"/>
      <c r="I7" s="43" t="s">
        <v>5</v>
      </c>
      <c r="J7" s="42"/>
      <c r="K7" s="43" t="s">
        <v>6</v>
      </c>
    </row>
    <row r="8" spans="1:12" ht="23.1" customHeight="1">
      <c r="C8" s="43"/>
      <c r="D8" s="41"/>
      <c r="E8" s="43" t="s">
        <v>7</v>
      </c>
      <c r="F8" s="42"/>
      <c r="G8" s="43"/>
      <c r="H8" s="42"/>
      <c r="I8" s="43" t="s">
        <v>7</v>
      </c>
      <c r="J8" s="42"/>
      <c r="K8" s="43"/>
    </row>
    <row r="9" spans="1:12" ht="23.1" customHeight="1">
      <c r="A9" s="7" t="s">
        <v>8</v>
      </c>
    </row>
    <row r="10" spans="1:12" ht="23.1" customHeight="1">
      <c r="A10" s="7" t="s">
        <v>9</v>
      </c>
      <c r="C10" s="8"/>
    </row>
    <row r="11" spans="1:12" ht="23.1" customHeight="1">
      <c r="A11" s="26" t="s">
        <v>10</v>
      </c>
      <c r="C11" s="8"/>
      <c r="E11" s="25">
        <v>399948</v>
      </c>
      <c r="F11" s="25"/>
      <c r="G11" s="25">
        <v>615736</v>
      </c>
      <c r="H11" s="44"/>
      <c r="I11" s="25">
        <v>244233</v>
      </c>
      <c r="J11" s="44"/>
      <c r="K11" s="25">
        <v>396902</v>
      </c>
    </row>
    <row r="12" spans="1:12" ht="23.1" customHeight="1">
      <c r="A12" s="26" t="s">
        <v>11</v>
      </c>
      <c r="C12" s="8"/>
      <c r="E12" s="25">
        <v>62018</v>
      </c>
      <c r="F12" s="25"/>
      <c r="G12" s="25">
        <v>117593</v>
      </c>
      <c r="H12" s="44"/>
      <c r="I12" s="25">
        <v>0</v>
      </c>
      <c r="J12" s="44"/>
      <c r="K12" s="25">
        <v>0</v>
      </c>
    </row>
    <row r="13" spans="1:12" ht="23.1" customHeight="1">
      <c r="A13" s="26" t="s">
        <v>187</v>
      </c>
      <c r="C13" s="8">
        <v>3</v>
      </c>
      <c r="E13" s="25">
        <v>1316096</v>
      </c>
      <c r="F13" s="25"/>
      <c r="G13" s="25">
        <v>1616453</v>
      </c>
      <c r="H13" s="44"/>
      <c r="I13" s="25">
        <v>1236375</v>
      </c>
      <c r="J13" s="44"/>
      <c r="K13" s="25">
        <v>1567218</v>
      </c>
    </row>
    <row r="14" spans="1:12" ht="23.1" customHeight="1">
      <c r="A14" s="26" t="s">
        <v>12</v>
      </c>
      <c r="B14" s="8"/>
      <c r="C14" s="8">
        <v>2</v>
      </c>
      <c r="D14" s="45"/>
      <c r="E14" s="25">
        <v>18113</v>
      </c>
      <c r="F14" s="25"/>
      <c r="G14" s="25">
        <v>20420</v>
      </c>
      <c r="H14" s="86"/>
      <c r="I14" s="25">
        <v>19082</v>
      </c>
      <c r="J14" s="86"/>
      <c r="K14" s="25">
        <v>18385</v>
      </c>
    </row>
    <row r="15" spans="1:12" ht="23.1" customHeight="1">
      <c r="A15" s="26" t="s">
        <v>13</v>
      </c>
      <c r="D15" s="45"/>
      <c r="E15" s="25">
        <v>743365</v>
      </c>
      <c r="F15" s="25"/>
      <c r="G15" s="25">
        <v>759237</v>
      </c>
      <c r="H15" s="86"/>
      <c r="I15" s="25">
        <v>734753</v>
      </c>
      <c r="J15" s="86"/>
      <c r="K15" s="25">
        <v>748322</v>
      </c>
    </row>
    <row r="16" spans="1:12" ht="23.1" customHeight="1">
      <c r="A16" s="26" t="s">
        <v>154</v>
      </c>
      <c r="C16" s="8">
        <v>2</v>
      </c>
      <c r="D16" s="45"/>
      <c r="E16" s="25">
        <v>15600</v>
      </c>
      <c r="F16" s="25"/>
      <c r="G16" s="25">
        <v>63900</v>
      </c>
      <c r="H16" s="86"/>
      <c r="I16" s="25">
        <v>29100</v>
      </c>
      <c r="J16" s="86"/>
      <c r="K16" s="25">
        <v>79900</v>
      </c>
    </row>
    <row r="17" spans="1:11" ht="23.1" customHeight="1">
      <c r="A17" s="26" t="s">
        <v>14</v>
      </c>
      <c r="C17" s="8"/>
      <c r="D17" s="45"/>
      <c r="E17" s="25">
        <v>216236</v>
      </c>
      <c r="F17" s="25"/>
      <c r="G17" s="25">
        <v>273332</v>
      </c>
      <c r="H17" s="86"/>
      <c r="I17" s="25">
        <v>192724</v>
      </c>
      <c r="J17" s="86"/>
      <c r="K17" s="25">
        <v>238376</v>
      </c>
    </row>
    <row r="18" spans="1:11" ht="23.1" customHeight="1">
      <c r="A18" s="26" t="s">
        <v>15</v>
      </c>
      <c r="C18" s="8"/>
      <c r="D18" s="45"/>
      <c r="E18" s="25">
        <v>1308224</v>
      </c>
      <c r="F18" s="25"/>
      <c r="G18" s="25">
        <v>1439497</v>
      </c>
      <c r="H18" s="86"/>
      <c r="I18" s="25">
        <v>1289495</v>
      </c>
      <c r="J18" s="86"/>
      <c r="K18" s="25">
        <v>1427335</v>
      </c>
    </row>
    <row r="19" spans="1:11" ht="23.1" customHeight="1">
      <c r="A19" s="26" t="s">
        <v>16</v>
      </c>
      <c r="C19" s="8" t="s">
        <v>245</v>
      </c>
      <c r="D19" s="45"/>
      <c r="E19" s="25">
        <v>99567</v>
      </c>
      <c r="F19" s="25"/>
      <c r="G19" s="25">
        <v>59815</v>
      </c>
      <c r="H19" s="86"/>
      <c r="I19" s="25">
        <v>0</v>
      </c>
      <c r="J19" s="86"/>
      <c r="K19" s="25">
        <v>0</v>
      </c>
    </row>
    <row r="20" spans="1:11" ht="23.1" customHeight="1">
      <c r="A20" s="26" t="s">
        <v>171</v>
      </c>
      <c r="C20" s="8">
        <v>9</v>
      </c>
      <c r="E20" s="25">
        <v>9846</v>
      </c>
      <c r="F20" s="25"/>
      <c r="G20" s="25">
        <v>483</v>
      </c>
      <c r="H20" s="44"/>
      <c r="I20" s="25">
        <v>9846</v>
      </c>
      <c r="J20" s="44"/>
      <c r="K20" s="25">
        <v>483</v>
      </c>
    </row>
    <row r="21" spans="1:11" ht="23.1" customHeight="1">
      <c r="A21" s="26" t="s">
        <v>17</v>
      </c>
      <c r="C21" s="8"/>
      <c r="E21" s="25">
        <v>30579</v>
      </c>
      <c r="F21" s="25"/>
      <c r="G21" s="25">
        <v>25508</v>
      </c>
      <c r="H21" s="44"/>
      <c r="I21" s="25">
        <v>27037</v>
      </c>
      <c r="J21" s="44"/>
      <c r="K21" s="25">
        <v>22191</v>
      </c>
    </row>
    <row r="22" spans="1:11" ht="23.1" customHeight="1">
      <c r="A22" s="7" t="s">
        <v>18</v>
      </c>
      <c r="C22" s="8"/>
      <c r="E22" s="46">
        <f>SUM(E11:F21)</f>
        <v>4219592</v>
      </c>
      <c r="F22" s="44"/>
      <c r="G22" s="46">
        <f>SUM(G11:H21)</f>
        <v>4991974</v>
      </c>
      <c r="H22" s="44"/>
      <c r="I22" s="46">
        <f>SUM(I11:J21)</f>
        <v>3782645</v>
      </c>
      <c r="J22" s="44"/>
      <c r="K22" s="46">
        <f>SUM(K11:L21)</f>
        <v>4499112</v>
      </c>
    </row>
    <row r="23" spans="1:11" ht="23.1" customHeight="1">
      <c r="A23" s="7" t="s">
        <v>19</v>
      </c>
      <c r="C23" s="8"/>
      <c r="E23" s="44"/>
      <c r="F23" s="44"/>
      <c r="G23" s="44"/>
      <c r="H23" s="44"/>
      <c r="I23" s="44"/>
      <c r="J23" s="44"/>
      <c r="K23" s="9"/>
    </row>
    <row r="24" spans="1:11" ht="23.1" customHeight="1">
      <c r="A24" s="47" t="s">
        <v>202</v>
      </c>
      <c r="B24" s="48"/>
      <c r="C24" s="8">
        <v>2</v>
      </c>
      <c r="E24" s="44">
        <v>48300</v>
      </c>
      <c r="F24" s="44"/>
      <c r="G24" s="25">
        <v>0</v>
      </c>
      <c r="H24" s="25"/>
      <c r="I24" s="10">
        <v>48300</v>
      </c>
      <c r="J24" s="44"/>
      <c r="K24" s="25">
        <v>0</v>
      </c>
    </row>
    <row r="25" spans="1:11" ht="23.1" customHeight="1">
      <c r="A25" s="47" t="s">
        <v>161</v>
      </c>
      <c r="B25" s="48"/>
      <c r="C25" s="8" t="s">
        <v>245</v>
      </c>
      <c r="E25" s="44">
        <v>48881</v>
      </c>
      <c r="F25" s="44"/>
      <c r="G25" s="25">
        <v>42855</v>
      </c>
      <c r="H25" s="25"/>
      <c r="I25" s="25">
        <v>0</v>
      </c>
      <c r="J25" s="44"/>
      <c r="K25" s="25">
        <v>0</v>
      </c>
    </row>
    <row r="26" spans="1:11" ht="23.1" customHeight="1">
      <c r="A26" s="47" t="s">
        <v>166</v>
      </c>
      <c r="B26" s="48"/>
      <c r="C26" s="8">
        <v>9</v>
      </c>
      <c r="E26" s="44">
        <v>6126</v>
      </c>
      <c r="F26" s="44"/>
      <c r="G26" s="25">
        <v>319</v>
      </c>
      <c r="H26" s="25"/>
      <c r="I26" s="25">
        <v>6126</v>
      </c>
      <c r="J26" s="44"/>
      <c r="K26" s="25">
        <v>319</v>
      </c>
    </row>
    <row r="27" spans="1:11" ht="23.1" customHeight="1">
      <c r="A27" s="26" t="s">
        <v>20</v>
      </c>
      <c r="C27" s="8">
        <v>5</v>
      </c>
      <c r="E27" s="25">
        <v>0</v>
      </c>
      <c r="F27" s="44"/>
      <c r="G27" s="25">
        <v>0</v>
      </c>
      <c r="H27" s="25"/>
      <c r="I27" s="10">
        <v>702318</v>
      </c>
      <c r="J27" s="44"/>
      <c r="K27" s="25">
        <v>702318</v>
      </c>
    </row>
    <row r="28" spans="1:11" ht="23.1" customHeight="1">
      <c r="A28" s="26" t="s">
        <v>203</v>
      </c>
      <c r="C28" s="8"/>
      <c r="E28" s="25">
        <v>435718</v>
      </c>
      <c r="F28" s="44"/>
      <c r="G28" s="25">
        <v>441687</v>
      </c>
      <c r="H28" s="25"/>
      <c r="I28" s="25">
        <v>99909</v>
      </c>
      <c r="J28" s="44"/>
      <c r="K28" s="25">
        <v>99909</v>
      </c>
    </row>
    <row r="29" spans="1:11" ht="23.1" customHeight="1">
      <c r="A29" s="47" t="s">
        <v>21</v>
      </c>
      <c r="B29" s="48"/>
      <c r="C29" s="8"/>
      <c r="E29" s="44">
        <v>101665</v>
      </c>
      <c r="F29" s="44"/>
      <c r="G29" s="25">
        <v>119356</v>
      </c>
      <c r="H29" s="25"/>
      <c r="I29" s="25">
        <v>92997</v>
      </c>
      <c r="J29" s="44"/>
      <c r="K29" s="25">
        <v>109708</v>
      </c>
    </row>
    <row r="30" spans="1:11" ht="23.1" customHeight="1">
      <c r="A30" s="47" t="s">
        <v>22</v>
      </c>
      <c r="B30" s="48"/>
      <c r="C30" s="8"/>
      <c r="E30" s="44">
        <v>189775</v>
      </c>
      <c r="F30" s="44"/>
      <c r="G30" s="25">
        <v>190922</v>
      </c>
      <c r="H30" s="25"/>
      <c r="I30" s="25">
        <v>177537</v>
      </c>
      <c r="J30" s="44"/>
      <c r="K30" s="25">
        <v>175112</v>
      </c>
    </row>
    <row r="31" spans="1:11" ht="23.1" customHeight="1">
      <c r="A31" s="39" t="s">
        <v>23</v>
      </c>
      <c r="B31" s="48"/>
      <c r="C31" s="8"/>
      <c r="E31" s="44">
        <v>278178</v>
      </c>
      <c r="F31" s="44"/>
      <c r="G31" s="25">
        <v>278178</v>
      </c>
      <c r="H31" s="25"/>
      <c r="I31" s="25">
        <v>0</v>
      </c>
      <c r="J31" s="44"/>
      <c r="K31" s="25">
        <v>0</v>
      </c>
    </row>
    <row r="32" spans="1:11" ht="23.1" customHeight="1">
      <c r="A32" s="39" t="s">
        <v>24</v>
      </c>
      <c r="B32" s="48"/>
      <c r="C32" s="49"/>
      <c r="E32" s="44">
        <f>33272+31</f>
        <v>33303</v>
      </c>
      <c r="F32" s="44"/>
      <c r="G32" s="25">
        <v>28805</v>
      </c>
      <c r="H32" s="25"/>
      <c r="I32" s="25">
        <v>736</v>
      </c>
      <c r="J32" s="44"/>
      <c r="K32" s="25">
        <v>1289</v>
      </c>
    </row>
    <row r="33" spans="1:12" ht="23.1" customHeight="1">
      <c r="A33" s="39" t="s">
        <v>15</v>
      </c>
      <c r="B33" s="48"/>
      <c r="C33" s="8"/>
      <c r="E33" s="25">
        <v>548734</v>
      </c>
      <c r="F33" s="44"/>
      <c r="G33" s="25">
        <v>440976</v>
      </c>
      <c r="H33" s="25"/>
      <c r="I33" s="25">
        <v>547519</v>
      </c>
      <c r="J33" s="44"/>
      <c r="K33" s="25">
        <v>438682</v>
      </c>
    </row>
    <row r="34" spans="1:12" ht="23.1" customHeight="1">
      <c r="A34" s="39" t="s">
        <v>25</v>
      </c>
      <c r="B34" s="48"/>
      <c r="C34" s="8"/>
      <c r="E34" s="44">
        <v>72239</v>
      </c>
      <c r="F34" s="44"/>
      <c r="G34" s="25">
        <v>82786</v>
      </c>
      <c r="H34" s="25"/>
      <c r="I34" s="25">
        <v>65526</v>
      </c>
      <c r="J34" s="44"/>
      <c r="K34" s="25">
        <v>75922</v>
      </c>
    </row>
    <row r="35" spans="1:12" ht="23.1" customHeight="1">
      <c r="A35" s="26" t="s">
        <v>26</v>
      </c>
      <c r="C35" s="8"/>
      <c r="E35" s="50">
        <v>23668</v>
      </c>
      <c r="F35" s="44"/>
      <c r="G35" s="11">
        <v>26773</v>
      </c>
      <c r="H35" s="25"/>
      <c r="I35" s="11">
        <v>2140</v>
      </c>
      <c r="J35" s="44"/>
      <c r="K35" s="11">
        <v>5009</v>
      </c>
    </row>
    <row r="36" spans="1:12" ht="23.1" customHeight="1">
      <c r="A36" s="7" t="s">
        <v>27</v>
      </c>
      <c r="C36" s="8"/>
      <c r="E36" s="9">
        <f>SUM(E24:E35)</f>
        <v>1786587</v>
      </c>
      <c r="F36" s="44"/>
      <c r="G36" s="9">
        <f>SUM(G24:G35)</f>
        <v>1652657</v>
      </c>
      <c r="H36" s="44"/>
      <c r="I36" s="9">
        <f>SUM(I24:I35)</f>
        <v>1743108</v>
      </c>
      <c r="J36" s="44"/>
      <c r="K36" s="9">
        <f>SUM(K24:K35)</f>
        <v>1608268</v>
      </c>
    </row>
    <row r="37" spans="1:12" ht="23.1" customHeight="1" thickBot="1">
      <c r="A37" s="7" t="s">
        <v>28</v>
      </c>
      <c r="E37" s="12">
        <f>E22+E36</f>
        <v>6006179</v>
      </c>
      <c r="F37" s="44"/>
      <c r="G37" s="12">
        <f>G22+G36</f>
        <v>6644631</v>
      </c>
      <c r="H37" s="44"/>
      <c r="I37" s="12">
        <f>I22+I36</f>
        <v>5525753</v>
      </c>
      <c r="J37" s="44"/>
      <c r="K37" s="12">
        <f>K22+K36</f>
        <v>6107380</v>
      </c>
    </row>
    <row r="38" spans="1:12" ht="23.1" customHeight="1" thickTop="1"/>
    <row r="39" spans="1:12" ht="23.1" customHeight="1">
      <c r="A39" s="26" t="s">
        <v>29</v>
      </c>
    </row>
    <row r="40" spans="1:12" s="38" customFormat="1" ht="23.1" customHeight="1">
      <c r="A40" s="1" t="s">
        <v>0</v>
      </c>
      <c r="B40" s="36"/>
      <c r="C40" s="37"/>
      <c r="D40" s="2"/>
      <c r="E40" s="2"/>
      <c r="F40" s="2"/>
      <c r="G40" s="2"/>
      <c r="H40" s="2"/>
      <c r="I40" s="2"/>
      <c r="J40" s="2"/>
      <c r="K40" s="29"/>
      <c r="L40" s="39"/>
    </row>
    <row r="41" spans="1:12" s="38" customFormat="1" ht="23.1" customHeight="1">
      <c r="A41" s="3" t="s">
        <v>168</v>
      </c>
      <c r="B41" s="36"/>
      <c r="C41" s="37"/>
      <c r="D41" s="2"/>
      <c r="E41" s="2"/>
      <c r="F41" s="2"/>
      <c r="H41" s="2"/>
      <c r="I41" s="36"/>
      <c r="J41" s="2"/>
      <c r="K41" s="85"/>
      <c r="L41" s="39"/>
    </row>
    <row r="42" spans="1:12" s="38" customFormat="1" ht="23.1" customHeight="1">
      <c r="A42" s="3" t="s">
        <v>229</v>
      </c>
      <c r="B42" s="36"/>
      <c r="C42" s="37"/>
      <c r="D42" s="2"/>
      <c r="E42" s="2"/>
      <c r="F42" s="2"/>
      <c r="H42" s="2"/>
      <c r="I42" s="36"/>
      <c r="J42" s="2"/>
      <c r="K42" s="85"/>
      <c r="L42" s="39"/>
    </row>
    <row r="43" spans="1:12" ht="23.1" customHeight="1">
      <c r="A43" s="37"/>
      <c r="B43" s="2"/>
      <c r="C43" s="37"/>
      <c r="D43" s="2"/>
      <c r="E43" s="2"/>
      <c r="F43" s="2"/>
      <c r="G43" s="2"/>
      <c r="H43" s="2"/>
      <c r="I43" s="2"/>
      <c r="J43" s="2"/>
      <c r="K43" s="4" t="s">
        <v>1</v>
      </c>
    </row>
    <row r="44" spans="1:12" ht="23.1" customHeight="1">
      <c r="E44" s="96" t="s">
        <v>2</v>
      </c>
      <c r="F44" s="96"/>
      <c r="G44" s="96"/>
      <c r="H44" s="6"/>
      <c r="I44" s="96" t="s">
        <v>3</v>
      </c>
      <c r="J44" s="96"/>
      <c r="K44" s="96"/>
    </row>
    <row r="45" spans="1:12" ht="23.1" customHeight="1">
      <c r="C45" s="40" t="s">
        <v>4</v>
      </c>
      <c r="D45" s="41"/>
      <c r="E45" s="40" t="s">
        <v>230</v>
      </c>
      <c r="F45" s="42"/>
      <c r="G45" s="40" t="s">
        <v>200</v>
      </c>
      <c r="H45" s="42"/>
      <c r="I45" s="40" t="s">
        <v>230</v>
      </c>
      <c r="J45" s="42"/>
      <c r="K45" s="40" t="s">
        <v>200</v>
      </c>
    </row>
    <row r="46" spans="1:12" ht="23.1" customHeight="1">
      <c r="C46" s="43"/>
      <c r="D46" s="41"/>
      <c r="E46" s="43" t="s">
        <v>5</v>
      </c>
      <c r="F46" s="42"/>
      <c r="G46" s="43" t="s">
        <v>6</v>
      </c>
      <c r="H46" s="42"/>
      <c r="I46" s="43" t="s">
        <v>5</v>
      </c>
      <c r="J46" s="42"/>
      <c r="K46" s="43" t="s">
        <v>6</v>
      </c>
    </row>
    <row r="47" spans="1:12" ht="23.1" customHeight="1">
      <c r="C47" s="43"/>
      <c r="D47" s="41"/>
      <c r="E47" s="43" t="s">
        <v>7</v>
      </c>
      <c r="F47" s="42"/>
      <c r="G47" s="43"/>
      <c r="H47" s="42"/>
      <c r="I47" s="43" t="s">
        <v>7</v>
      </c>
      <c r="J47" s="42"/>
      <c r="K47" s="43"/>
    </row>
    <row r="48" spans="1:12" ht="23.1" customHeight="1">
      <c r="A48" s="7" t="s">
        <v>30</v>
      </c>
    </row>
    <row r="49" spans="1:11" ht="23.1" customHeight="1">
      <c r="A49" s="7" t="s">
        <v>31</v>
      </c>
    </row>
    <row r="50" spans="1:11" ht="23.1" customHeight="1">
      <c r="A50" s="47" t="s">
        <v>155</v>
      </c>
      <c r="B50" s="48"/>
      <c r="C50" s="8"/>
      <c r="E50" s="9">
        <v>0</v>
      </c>
      <c r="F50" s="9"/>
      <c r="G50" s="9">
        <v>70946</v>
      </c>
      <c r="H50" s="9"/>
      <c r="I50" s="25">
        <v>0</v>
      </c>
      <c r="J50" s="9"/>
      <c r="K50" s="25">
        <v>70946</v>
      </c>
    </row>
    <row r="51" spans="1:11" ht="23.1" customHeight="1">
      <c r="A51" s="47" t="s">
        <v>189</v>
      </c>
      <c r="B51" s="48"/>
      <c r="C51" s="8"/>
      <c r="E51" s="9">
        <v>1004535</v>
      </c>
      <c r="F51" s="9"/>
      <c r="G51" s="9">
        <v>1129081</v>
      </c>
      <c r="H51" s="9"/>
      <c r="I51" s="25">
        <v>876927</v>
      </c>
      <c r="J51" s="9"/>
      <c r="K51" s="25">
        <v>983355</v>
      </c>
    </row>
    <row r="52" spans="1:11" ht="23.1" customHeight="1">
      <c r="A52" s="47" t="s">
        <v>32</v>
      </c>
      <c r="B52" s="48"/>
      <c r="C52" s="8">
        <v>2</v>
      </c>
      <c r="E52" s="9">
        <v>13805</v>
      </c>
      <c r="F52" s="9"/>
      <c r="G52" s="9">
        <v>8708</v>
      </c>
      <c r="H52" s="9"/>
      <c r="I52" s="25">
        <v>16693</v>
      </c>
      <c r="J52" s="9"/>
      <c r="K52" s="25">
        <v>19158</v>
      </c>
    </row>
    <row r="53" spans="1:11" ht="23.1" customHeight="1">
      <c r="A53" s="47" t="s">
        <v>33</v>
      </c>
      <c r="B53" s="48"/>
      <c r="C53" s="8"/>
      <c r="E53" s="9">
        <v>135579</v>
      </c>
      <c r="F53" s="9"/>
      <c r="G53" s="9">
        <v>266643</v>
      </c>
      <c r="H53" s="9"/>
      <c r="I53" s="25">
        <v>113482</v>
      </c>
      <c r="J53" s="9"/>
      <c r="K53" s="25">
        <v>230629</v>
      </c>
    </row>
    <row r="54" spans="1:11" ht="23.1" customHeight="1">
      <c r="A54" s="47" t="s">
        <v>34</v>
      </c>
      <c r="B54" s="48"/>
      <c r="C54" s="8"/>
      <c r="F54" s="9"/>
      <c r="G54" s="9"/>
      <c r="H54" s="9"/>
      <c r="I54" s="9"/>
      <c r="J54" s="9"/>
      <c r="K54" s="25"/>
    </row>
    <row r="55" spans="1:11" ht="23.1" customHeight="1">
      <c r="A55" s="47" t="s">
        <v>35</v>
      </c>
      <c r="B55" s="48"/>
      <c r="C55" s="8"/>
      <c r="E55" s="5">
        <v>38194</v>
      </c>
      <c r="F55" s="9"/>
      <c r="G55" s="9">
        <v>34397</v>
      </c>
      <c r="H55" s="9"/>
      <c r="I55" s="25">
        <v>31453</v>
      </c>
      <c r="J55" s="9"/>
      <c r="K55" s="9">
        <v>27438</v>
      </c>
    </row>
    <row r="56" spans="1:11" ht="23.1" customHeight="1">
      <c r="A56" s="47" t="s">
        <v>191</v>
      </c>
      <c r="B56" s="48"/>
      <c r="C56" s="8"/>
      <c r="E56" s="9">
        <v>4052</v>
      </c>
      <c r="F56" s="9"/>
      <c r="G56" s="9">
        <v>4779</v>
      </c>
      <c r="H56" s="9"/>
      <c r="I56" s="25">
        <v>0</v>
      </c>
      <c r="J56" s="9"/>
      <c r="K56" s="25">
        <v>0</v>
      </c>
    </row>
    <row r="57" spans="1:11" ht="23.1" customHeight="1">
      <c r="A57" s="39" t="s">
        <v>36</v>
      </c>
      <c r="B57" s="48"/>
      <c r="C57" s="8"/>
      <c r="E57" s="9">
        <v>1556487</v>
      </c>
      <c r="F57" s="9"/>
      <c r="G57" s="25">
        <v>1802922</v>
      </c>
      <c r="H57" s="9"/>
      <c r="I57" s="25">
        <v>1524199</v>
      </c>
      <c r="J57" s="9"/>
      <c r="K57" s="25">
        <v>1739177</v>
      </c>
    </row>
    <row r="58" spans="1:11" ht="23.1" customHeight="1">
      <c r="A58" s="39" t="s">
        <v>37</v>
      </c>
      <c r="B58" s="48"/>
      <c r="C58" s="8"/>
      <c r="E58" s="9">
        <v>156461</v>
      </c>
      <c r="F58" s="9"/>
      <c r="G58" s="25">
        <v>141314</v>
      </c>
      <c r="H58" s="9"/>
      <c r="I58" s="25">
        <v>152006</v>
      </c>
      <c r="J58" s="9"/>
      <c r="K58" s="25">
        <v>138205</v>
      </c>
    </row>
    <row r="59" spans="1:11" ht="23.1" customHeight="1">
      <c r="A59" s="39" t="s">
        <v>218</v>
      </c>
      <c r="B59" s="48"/>
      <c r="C59" s="8"/>
      <c r="E59" s="9">
        <v>3290</v>
      </c>
      <c r="F59" s="9"/>
      <c r="G59" s="25">
        <v>4492</v>
      </c>
      <c r="H59" s="9"/>
      <c r="I59" s="25">
        <v>3290</v>
      </c>
      <c r="J59" s="9"/>
      <c r="K59" s="25">
        <v>4492</v>
      </c>
    </row>
    <row r="60" spans="1:11" ht="23.1" customHeight="1">
      <c r="A60" s="39" t="s">
        <v>148</v>
      </c>
      <c r="B60" s="48"/>
      <c r="C60" s="8"/>
      <c r="E60" s="5">
        <v>22755</v>
      </c>
      <c r="F60" s="9"/>
      <c r="G60" s="25">
        <v>22382</v>
      </c>
      <c r="H60" s="9"/>
      <c r="I60" s="25">
        <v>0</v>
      </c>
      <c r="J60" s="9"/>
      <c r="K60" s="25">
        <v>0</v>
      </c>
    </row>
    <row r="61" spans="1:11" ht="23.1" customHeight="1">
      <c r="A61" s="39" t="s">
        <v>172</v>
      </c>
      <c r="B61" s="48"/>
      <c r="C61" s="8">
        <v>9</v>
      </c>
      <c r="E61" s="9">
        <v>8319</v>
      </c>
      <c r="F61" s="9"/>
      <c r="G61" s="25">
        <v>37728</v>
      </c>
      <c r="H61" s="9"/>
      <c r="I61" s="25">
        <v>8319</v>
      </c>
      <c r="J61" s="9"/>
      <c r="K61" s="25">
        <v>37728</v>
      </c>
    </row>
    <row r="62" spans="1:11" ht="23.1" customHeight="1">
      <c r="A62" s="26" t="s">
        <v>38</v>
      </c>
      <c r="B62" s="48"/>
      <c r="C62" s="8"/>
      <c r="E62" s="9">
        <v>41892</v>
      </c>
      <c r="F62" s="9"/>
      <c r="G62" s="9">
        <v>48013</v>
      </c>
      <c r="H62" s="9"/>
      <c r="I62" s="9">
        <v>40588</v>
      </c>
      <c r="J62" s="9"/>
      <c r="K62" s="25">
        <v>46019</v>
      </c>
    </row>
    <row r="63" spans="1:11" ht="23.1" customHeight="1">
      <c r="A63" s="7" t="s">
        <v>39</v>
      </c>
      <c r="C63" s="8"/>
      <c r="E63" s="51">
        <f>SUM(E50:E62)</f>
        <v>2985369</v>
      </c>
      <c r="F63" s="9"/>
      <c r="G63" s="51">
        <f>SUM(G50:G62)</f>
        <v>3571405</v>
      </c>
      <c r="H63" s="9"/>
      <c r="I63" s="51">
        <f>SUM(I50:I62)</f>
        <v>2766957</v>
      </c>
      <c r="J63" s="9"/>
      <c r="K63" s="51">
        <f>SUM(K50:K62)</f>
        <v>3297147</v>
      </c>
    </row>
    <row r="64" spans="1:11" ht="23.1" customHeight="1">
      <c r="A64" s="7" t="s">
        <v>40</v>
      </c>
      <c r="C64" s="8"/>
      <c r="E64" s="9"/>
      <c r="F64" s="9"/>
      <c r="G64" s="9"/>
      <c r="H64" s="9"/>
      <c r="I64" s="9"/>
      <c r="J64" s="9"/>
      <c r="K64" s="9"/>
    </row>
    <row r="65" spans="1:12" ht="23.1" customHeight="1">
      <c r="A65" s="26" t="s">
        <v>165</v>
      </c>
      <c r="C65" s="8">
        <v>9</v>
      </c>
      <c r="E65" s="9">
        <v>12435</v>
      </c>
      <c r="F65" s="9"/>
      <c r="G65" s="9">
        <v>37569</v>
      </c>
      <c r="H65" s="9"/>
      <c r="I65" s="9">
        <v>12435</v>
      </c>
      <c r="J65" s="9"/>
      <c r="K65" s="9">
        <v>37569</v>
      </c>
    </row>
    <row r="66" spans="1:12" ht="23.1" customHeight="1">
      <c r="A66" s="26" t="s">
        <v>41</v>
      </c>
      <c r="C66" s="8"/>
      <c r="E66" s="9"/>
      <c r="F66" s="9"/>
      <c r="G66" s="9"/>
      <c r="H66" s="9"/>
      <c r="I66" s="9"/>
      <c r="J66" s="9"/>
      <c r="K66" s="9"/>
    </row>
    <row r="67" spans="1:12" ht="23.1" customHeight="1">
      <c r="A67" s="26" t="s">
        <v>42</v>
      </c>
      <c r="C67" s="8"/>
      <c r="E67" s="9">
        <v>150874</v>
      </c>
      <c r="F67" s="9"/>
      <c r="G67" s="9">
        <v>154341</v>
      </c>
      <c r="H67" s="9"/>
      <c r="I67" s="9">
        <v>146411</v>
      </c>
      <c r="J67" s="9"/>
      <c r="K67" s="9">
        <v>146645</v>
      </c>
    </row>
    <row r="68" spans="1:12" ht="23.1" customHeight="1">
      <c r="A68" s="26" t="s">
        <v>208</v>
      </c>
      <c r="C68" s="8"/>
      <c r="E68" s="9"/>
      <c r="F68" s="9"/>
      <c r="G68" s="9"/>
      <c r="H68" s="9"/>
      <c r="I68" s="9"/>
      <c r="J68" s="9"/>
      <c r="K68" s="9"/>
    </row>
    <row r="69" spans="1:12" ht="23.1" customHeight="1">
      <c r="A69" s="26" t="s">
        <v>209</v>
      </c>
      <c r="C69" s="8"/>
      <c r="E69" s="9">
        <v>267629</v>
      </c>
      <c r="F69" s="9"/>
      <c r="G69" s="9">
        <v>261465</v>
      </c>
      <c r="H69" s="9"/>
      <c r="I69" s="9">
        <v>239470</v>
      </c>
      <c r="J69" s="9"/>
      <c r="K69" s="9">
        <v>233233</v>
      </c>
    </row>
    <row r="70" spans="1:12" ht="23.1" customHeight="1">
      <c r="A70" s="26" t="s">
        <v>43</v>
      </c>
      <c r="C70" s="8"/>
      <c r="E70" s="9">
        <v>9075</v>
      </c>
      <c r="F70" s="9"/>
      <c r="G70" s="9">
        <v>8952</v>
      </c>
      <c r="H70" s="9"/>
      <c r="I70" s="9">
        <v>8289</v>
      </c>
      <c r="J70" s="9"/>
      <c r="K70" s="9">
        <v>8196</v>
      </c>
    </row>
    <row r="71" spans="1:12" ht="23.1" customHeight="1">
      <c r="A71" s="7" t="s">
        <v>44</v>
      </c>
      <c r="C71" s="8"/>
      <c r="E71" s="51">
        <f>SUM(E65:E70)</f>
        <v>440013</v>
      </c>
      <c r="F71" s="9"/>
      <c r="G71" s="51">
        <f>SUM(G65:G70)</f>
        <v>462327</v>
      </c>
      <c r="H71" s="9"/>
      <c r="I71" s="51">
        <f>SUM(I65:I70)</f>
        <v>406605</v>
      </c>
      <c r="J71" s="9"/>
      <c r="K71" s="51">
        <f>SUM(K65:K70)</f>
        <v>425643</v>
      </c>
    </row>
    <row r="72" spans="1:12" ht="23.1" customHeight="1">
      <c r="A72" s="7" t="s">
        <v>45</v>
      </c>
      <c r="E72" s="51">
        <f>E63+E71</f>
        <v>3425382</v>
      </c>
      <c r="F72" s="9"/>
      <c r="G72" s="51">
        <f>G63+G71</f>
        <v>4033732</v>
      </c>
      <c r="H72" s="9"/>
      <c r="I72" s="51">
        <f>I63+I71</f>
        <v>3173562</v>
      </c>
      <c r="J72" s="9"/>
      <c r="K72" s="51">
        <f>K63+K71</f>
        <v>3722790</v>
      </c>
    </row>
    <row r="73" spans="1:12" ht="23.1" customHeight="1">
      <c r="E73" s="52"/>
      <c r="F73" s="52"/>
      <c r="G73" s="52"/>
      <c r="H73" s="52"/>
      <c r="I73" s="52"/>
      <c r="J73" s="52"/>
    </row>
    <row r="74" spans="1:12" ht="23.1" customHeight="1">
      <c r="A74" s="26" t="s">
        <v>29</v>
      </c>
      <c r="E74" s="52"/>
      <c r="F74" s="52"/>
      <c r="G74" s="13"/>
      <c r="H74" s="52"/>
      <c r="I74" s="52"/>
      <c r="J74" s="52"/>
    </row>
    <row r="75" spans="1:12" s="38" customFormat="1" ht="23.1" customHeight="1">
      <c r="A75" s="1" t="s">
        <v>0</v>
      </c>
      <c r="B75" s="36"/>
      <c r="C75" s="37"/>
      <c r="D75" s="2"/>
      <c r="E75" s="2"/>
      <c r="F75" s="2"/>
      <c r="G75" s="2"/>
      <c r="H75" s="2"/>
      <c r="I75" s="2"/>
      <c r="J75" s="2"/>
      <c r="K75" s="29"/>
      <c r="L75" s="39"/>
    </row>
    <row r="76" spans="1:12" s="38" customFormat="1" ht="23.1" customHeight="1">
      <c r="A76" s="3" t="s">
        <v>168</v>
      </c>
      <c r="B76" s="36"/>
      <c r="C76" s="37"/>
      <c r="D76" s="2"/>
      <c r="E76" s="2"/>
      <c r="F76" s="2"/>
      <c r="H76" s="2"/>
      <c r="I76" s="36"/>
      <c r="J76" s="2"/>
      <c r="K76" s="85"/>
      <c r="L76" s="39"/>
    </row>
    <row r="77" spans="1:12" s="38" customFormat="1" ht="23.1" customHeight="1">
      <c r="A77" s="3" t="s">
        <v>229</v>
      </c>
      <c r="B77" s="36"/>
      <c r="C77" s="37"/>
      <c r="D77" s="2"/>
      <c r="E77" s="2"/>
      <c r="F77" s="2"/>
      <c r="H77" s="2"/>
      <c r="I77" s="36"/>
      <c r="J77" s="2"/>
      <c r="K77" s="85"/>
      <c r="L77" s="39"/>
    </row>
    <row r="78" spans="1:12" ht="23.1" customHeight="1">
      <c r="A78" s="37"/>
      <c r="B78" s="2"/>
      <c r="C78" s="37"/>
      <c r="D78" s="2"/>
      <c r="E78" s="2"/>
      <c r="F78" s="2"/>
      <c r="G78" s="2"/>
      <c r="H78" s="2"/>
      <c r="I78" s="2"/>
      <c r="J78" s="2"/>
      <c r="K78" s="4" t="s">
        <v>1</v>
      </c>
    </row>
    <row r="79" spans="1:12" ht="23.1" customHeight="1">
      <c r="E79" s="96" t="s">
        <v>2</v>
      </c>
      <c r="F79" s="96"/>
      <c r="G79" s="96"/>
      <c r="H79" s="6"/>
      <c r="I79" s="96" t="s">
        <v>3</v>
      </c>
      <c r="J79" s="96"/>
      <c r="K79" s="96"/>
    </row>
    <row r="80" spans="1:12" ht="23.1" customHeight="1">
      <c r="C80" s="43"/>
      <c r="D80" s="41"/>
      <c r="E80" s="40" t="s">
        <v>230</v>
      </c>
      <c r="F80" s="42"/>
      <c r="G80" s="40" t="s">
        <v>200</v>
      </c>
      <c r="H80" s="42"/>
      <c r="I80" s="40" t="s">
        <v>230</v>
      </c>
      <c r="J80" s="42"/>
      <c r="K80" s="40" t="s">
        <v>200</v>
      </c>
    </row>
    <row r="81" spans="1:13" ht="23.1" customHeight="1">
      <c r="C81" s="43"/>
      <c r="D81" s="41"/>
      <c r="E81" s="43" t="s">
        <v>5</v>
      </c>
      <c r="F81" s="42"/>
      <c r="G81" s="43" t="s">
        <v>6</v>
      </c>
      <c r="H81" s="42"/>
      <c r="I81" s="43" t="s">
        <v>5</v>
      </c>
      <c r="J81" s="42"/>
      <c r="K81" s="43" t="s">
        <v>6</v>
      </c>
    </row>
    <row r="82" spans="1:13" ht="23.1" customHeight="1">
      <c r="C82" s="43"/>
      <c r="D82" s="41"/>
      <c r="E82" s="43" t="s">
        <v>7</v>
      </c>
      <c r="F82" s="42"/>
      <c r="G82" s="43"/>
      <c r="H82" s="42"/>
      <c r="I82" s="43" t="s">
        <v>7</v>
      </c>
      <c r="J82" s="42"/>
      <c r="K82" s="43"/>
    </row>
    <row r="83" spans="1:13" ht="23.1" customHeight="1">
      <c r="A83" s="7" t="s">
        <v>46</v>
      </c>
      <c r="E83" s="52"/>
      <c r="F83" s="52"/>
      <c r="G83" s="52"/>
      <c r="H83" s="52"/>
      <c r="I83" s="52"/>
      <c r="J83" s="52"/>
    </row>
    <row r="84" spans="1:13" ht="23.1" customHeight="1">
      <c r="A84" s="26" t="s">
        <v>47</v>
      </c>
      <c r="C84" s="8"/>
      <c r="E84" s="52"/>
      <c r="F84" s="52"/>
      <c r="G84" s="52"/>
      <c r="H84" s="52"/>
      <c r="I84" s="52"/>
      <c r="J84" s="52"/>
    </row>
    <row r="85" spans="1:13" ht="23.1" customHeight="1">
      <c r="A85" s="39" t="s">
        <v>48</v>
      </c>
      <c r="B85" s="48"/>
      <c r="C85" s="8"/>
      <c r="E85" s="52"/>
      <c r="F85" s="52"/>
      <c r="G85" s="52"/>
      <c r="H85" s="52"/>
      <c r="I85" s="52"/>
      <c r="J85" s="52"/>
    </row>
    <row r="86" spans="1:13" ht="23.1" customHeight="1" thickBot="1">
      <c r="A86" s="53" t="s">
        <v>49</v>
      </c>
      <c r="B86" s="48"/>
      <c r="C86" s="8"/>
      <c r="E86" s="54">
        <v>441454</v>
      </c>
      <c r="F86" s="44"/>
      <c r="G86" s="54">
        <v>441454</v>
      </c>
      <c r="H86" s="44"/>
      <c r="I86" s="54">
        <v>441454</v>
      </c>
      <c r="J86" s="25"/>
      <c r="K86" s="54">
        <v>441454</v>
      </c>
      <c r="M86" s="25"/>
    </row>
    <row r="87" spans="1:13" ht="23.1" customHeight="1" thickTop="1">
      <c r="A87" s="39" t="s">
        <v>50</v>
      </c>
      <c r="B87" s="48"/>
      <c r="C87" s="8"/>
      <c r="E87" s="44"/>
      <c r="F87" s="44"/>
      <c r="G87" s="25"/>
      <c r="H87" s="25"/>
      <c r="I87" s="44"/>
      <c r="J87" s="25"/>
      <c r="K87" s="44"/>
      <c r="M87" s="25"/>
    </row>
    <row r="88" spans="1:13" ht="23.1" customHeight="1">
      <c r="A88" s="53" t="s">
        <v>49</v>
      </c>
      <c r="B88" s="48"/>
      <c r="E88" s="44">
        <f>Consolidated!E41</f>
        <v>441454</v>
      </c>
      <c r="F88" s="44"/>
      <c r="G88" s="25">
        <f>Consolidated!E27</f>
        <v>441454</v>
      </c>
      <c r="H88" s="25"/>
      <c r="I88" s="44">
        <f>'The Company'!E30</f>
        <v>441454</v>
      </c>
      <c r="J88" s="25"/>
      <c r="K88" s="44">
        <f>'The Company'!E21</f>
        <v>441454</v>
      </c>
      <c r="M88" s="25"/>
    </row>
    <row r="89" spans="1:13" ht="23.1" customHeight="1">
      <c r="A89" s="53" t="s">
        <v>51</v>
      </c>
      <c r="B89" s="38"/>
      <c r="E89" s="44">
        <f>Consolidated!G41</f>
        <v>986742</v>
      </c>
      <c r="F89" s="44"/>
      <c r="G89" s="25">
        <f>Consolidated!G27</f>
        <v>986742</v>
      </c>
      <c r="H89" s="25"/>
      <c r="I89" s="25">
        <f>'The Company'!G30</f>
        <v>986742</v>
      </c>
      <c r="J89" s="25"/>
      <c r="K89" s="44">
        <f>'The Company'!G21</f>
        <v>986742</v>
      </c>
      <c r="M89" s="25"/>
    </row>
    <row r="90" spans="1:13" ht="23.1" customHeight="1">
      <c r="A90" s="39" t="s">
        <v>52</v>
      </c>
      <c r="B90" s="38"/>
      <c r="C90" s="8"/>
      <c r="E90" s="44"/>
      <c r="F90" s="44"/>
      <c r="G90" s="44"/>
      <c r="H90" s="44"/>
      <c r="I90" s="44"/>
      <c r="J90" s="25"/>
      <c r="K90" s="44"/>
      <c r="M90" s="25"/>
    </row>
    <row r="91" spans="1:13" ht="23.1" customHeight="1">
      <c r="A91" s="39" t="s">
        <v>53</v>
      </c>
      <c r="B91" s="38"/>
      <c r="C91" s="8"/>
      <c r="E91" s="44">
        <f>Consolidated!I41</f>
        <v>44150</v>
      </c>
      <c r="F91" s="44"/>
      <c r="G91" s="25">
        <f>Consolidated!I27</f>
        <v>44150</v>
      </c>
      <c r="H91" s="44"/>
      <c r="I91" s="25">
        <f>'The Company'!I30</f>
        <v>44150</v>
      </c>
      <c r="J91" s="25"/>
      <c r="K91" s="44">
        <f>'The Company'!I21</f>
        <v>44150</v>
      </c>
      <c r="M91" s="25"/>
    </row>
    <row r="92" spans="1:13" ht="23.1" customHeight="1">
      <c r="A92" s="39" t="s">
        <v>54</v>
      </c>
      <c r="B92" s="38"/>
      <c r="C92" s="8"/>
      <c r="E92" s="25">
        <f>Consolidated!K41</f>
        <v>1066510</v>
      </c>
      <c r="F92" s="44"/>
      <c r="G92" s="25">
        <f>Consolidated!K27</f>
        <v>1135251</v>
      </c>
      <c r="H92" s="44"/>
      <c r="I92" s="25">
        <f>'The Company'!K30</f>
        <v>880534</v>
      </c>
      <c r="J92" s="25"/>
      <c r="K92" s="44">
        <f>'The Company'!K21</f>
        <v>941748</v>
      </c>
      <c r="M92" s="25"/>
    </row>
    <row r="93" spans="1:13" ht="23.1" customHeight="1">
      <c r="A93" s="39" t="s">
        <v>55</v>
      </c>
      <c r="B93" s="38"/>
      <c r="E93" s="14">
        <f>Consolidated!S41</f>
        <v>9703</v>
      </c>
      <c r="F93" s="44"/>
      <c r="G93" s="14">
        <f>Consolidated!S27</f>
        <v>-22542</v>
      </c>
      <c r="H93" s="44"/>
      <c r="I93" s="14">
        <f>'The Company'!M30</f>
        <v>-689</v>
      </c>
      <c r="J93" s="44"/>
      <c r="K93" s="14">
        <f>'The Company'!M21</f>
        <v>-29504</v>
      </c>
      <c r="M93" s="25"/>
    </row>
    <row r="94" spans="1:13" ht="23.1" customHeight="1">
      <c r="A94" s="39" t="s">
        <v>56</v>
      </c>
      <c r="B94" s="38"/>
      <c r="E94" s="44">
        <f>SUM(E88:E93)</f>
        <v>2548559</v>
      </c>
      <c r="F94" s="44"/>
      <c r="G94" s="9">
        <f>SUM(G88:G93)</f>
        <v>2585055</v>
      </c>
      <c r="H94" s="44"/>
      <c r="I94" s="9">
        <f>SUM(I88:I93)</f>
        <v>2352191</v>
      </c>
      <c r="J94" s="25"/>
      <c r="K94" s="25">
        <f>SUM(K88:K93)</f>
        <v>2384590</v>
      </c>
      <c r="M94" s="25"/>
    </row>
    <row r="95" spans="1:13" ht="23.1" customHeight="1">
      <c r="A95" s="39" t="s">
        <v>57</v>
      </c>
      <c r="B95" s="48"/>
      <c r="E95" s="14">
        <f>Consolidated!W41</f>
        <v>32238</v>
      </c>
      <c r="F95" s="44"/>
      <c r="G95" s="14">
        <f>Consolidated!W27</f>
        <v>25844</v>
      </c>
      <c r="H95" s="44"/>
      <c r="I95" s="14">
        <v>0</v>
      </c>
      <c r="J95" s="44"/>
      <c r="K95" s="14">
        <v>0</v>
      </c>
      <c r="M95" s="25"/>
    </row>
    <row r="96" spans="1:13" ht="23.1" customHeight="1">
      <c r="A96" s="55" t="s">
        <v>58</v>
      </c>
      <c r="B96" s="38"/>
      <c r="E96" s="50">
        <f>SUM(E94:E95)</f>
        <v>2580797</v>
      </c>
      <c r="F96" s="44"/>
      <c r="G96" s="50">
        <f>SUM(G94:G95)</f>
        <v>2610899</v>
      </c>
      <c r="H96" s="44"/>
      <c r="I96" s="50">
        <f>SUM(I94:I95)</f>
        <v>2352191</v>
      </c>
      <c r="J96" s="44"/>
      <c r="K96" s="14">
        <f>SUM(K94:K95)</f>
        <v>2384590</v>
      </c>
      <c r="M96" s="25"/>
    </row>
    <row r="97" spans="1:13" ht="23.1" customHeight="1" thickBot="1">
      <c r="A97" s="7" t="s">
        <v>59</v>
      </c>
      <c r="E97" s="54">
        <f>E72+E96</f>
        <v>6006179</v>
      </c>
      <c r="F97" s="44"/>
      <c r="G97" s="54">
        <f>G72+G96</f>
        <v>6644631</v>
      </c>
      <c r="H97" s="44"/>
      <c r="I97" s="54">
        <f>I72+I96</f>
        <v>5525753</v>
      </c>
      <c r="J97" s="44"/>
      <c r="K97" s="15">
        <f>K72+K96</f>
        <v>6107380</v>
      </c>
      <c r="M97" s="25"/>
    </row>
    <row r="98" spans="1:13" ht="23.1" customHeight="1" thickTop="1">
      <c r="C98" s="56"/>
      <c r="E98" s="44"/>
      <c r="F98" s="25"/>
      <c r="G98" s="44"/>
      <c r="H98" s="25"/>
      <c r="I98" s="44"/>
      <c r="J98" s="25"/>
      <c r="K98" s="44"/>
    </row>
    <row r="99" spans="1:13" ht="23.1" customHeight="1">
      <c r="A99" s="26" t="s">
        <v>29</v>
      </c>
      <c r="C99" s="56"/>
    </row>
    <row r="100" spans="1:13" ht="23.1" customHeight="1">
      <c r="C100" s="56"/>
      <c r="K100" s="5"/>
    </row>
    <row r="101" spans="1:13" ht="23.1" customHeight="1">
      <c r="A101" s="57"/>
      <c r="B101" s="57"/>
      <c r="C101" s="57"/>
      <c r="K101" s="5"/>
    </row>
    <row r="102" spans="1:13" ht="23.1" customHeight="1">
      <c r="C102" s="56"/>
      <c r="K102" s="5"/>
    </row>
    <row r="103" spans="1:13" ht="23.1" customHeight="1">
      <c r="D103" s="39" t="s">
        <v>60</v>
      </c>
      <c r="K103" s="5"/>
    </row>
    <row r="104" spans="1:13" ht="23.1" customHeight="1">
      <c r="A104" s="57"/>
      <c r="B104" s="57"/>
      <c r="C104" s="57"/>
      <c r="K104" s="5"/>
    </row>
    <row r="105" spans="1:13" ht="23.1" customHeight="1">
      <c r="E105" s="58"/>
      <c r="G105" s="58"/>
      <c r="I105" s="58"/>
      <c r="K105" s="58"/>
    </row>
  </sheetData>
  <mergeCells count="6">
    <mergeCell ref="E5:G5"/>
    <mergeCell ref="I5:K5"/>
    <mergeCell ref="E44:G44"/>
    <mergeCell ref="I44:K44"/>
    <mergeCell ref="E79:G79"/>
    <mergeCell ref="I79:K79"/>
  </mergeCells>
  <pageMargins left="0.78740157480314965" right="0.19685039370078741" top="0.78740157480314965" bottom="0.31496062992125984" header="0.31496062992125984" footer="0.31496062992125984"/>
  <pageSetup paperSize="9" scale="83" fitToWidth="0" fitToHeight="0" orientation="portrait" r:id="rId1"/>
  <headerFooter differentOddEven="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5"/>
  <sheetViews>
    <sheetView showGridLines="0" view="pageBreakPreview" zoomScale="85" zoomScaleNormal="85" zoomScaleSheetLayoutView="85" workbookViewId="0">
      <selection activeCell="L1" sqref="L1"/>
    </sheetView>
  </sheetViews>
  <sheetFormatPr defaultColWidth="10.5546875" defaultRowHeight="22.5" customHeight="1"/>
  <cols>
    <col min="1" max="1" width="33.33203125" style="26" customWidth="1"/>
    <col min="2" max="2" width="16.109375" style="5" customWidth="1"/>
    <col min="3" max="3" width="7.33203125" style="26" customWidth="1"/>
    <col min="4" max="4" width="1.44140625" style="5" customWidth="1"/>
    <col min="5" max="5" width="12.33203125" style="5" customWidth="1"/>
    <col min="6" max="6" width="1.44140625" style="5" customWidth="1"/>
    <col min="7" max="7" width="12.33203125" style="5" customWidth="1"/>
    <col min="8" max="8" width="1.44140625" style="5" customWidth="1"/>
    <col min="9" max="9" width="12.33203125" style="5" customWidth="1"/>
    <col min="10" max="10" width="1.44140625" style="5" customWidth="1"/>
    <col min="11" max="11" width="12.33203125" style="29" customWidth="1"/>
    <col min="12" max="16384" width="10.5546875" style="5"/>
  </cols>
  <sheetData>
    <row r="1" spans="1:11" s="38" customFormat="1" ht="21" customHeight="1">
      <c r="A1" s="1"/>
      <c r="B1" s="36"/>
      <c r="C1" s="37"/>
      <c r="D1" s="2"/>
      <c r="E1" s="2"/>
      <c r="F1" s="2"/>
      <c r="G1" s="2"/>
      <c r="H1" s="2"/>
      <c r="I1" s="2"/>
      <c r="J1" s="2"/>
      <c r="K1" s="4" t="s">
        <v>61</v>
      </c>
    </row>
    <row r="2" spans="1:11" s="38" customFormat="1" ht="21" customHeight="1">
      <c r="A2" s="1" t="s">
        <v>0</v>
      </c>
      <c r="B2" s="36"/>
      <c r="C2" s="37"/>
      <c r="D2" s="2"/>
      <c r="E2" s="2"/>
      <c r="F2" s="2"/>
      <c r="G2" s="2"/>
      <c r="H2" s="2"/>
      <c r="I2" s="2"/>
      <c r="J2" s="2"/>
      <c r="K2" s="29"/>
    </row>
    <row r="3" spans="1:11" s="38" customFormat="1" ht="21" customHeight="1">
      <c r="A3" s="1" t="s">
        <v>62</v>
      </c>
      <c r="B3" s="36"/>
      <c r="C3" s="37"/>
      <c r="D3" s="2"/>
      <c r="E3" s="2"/>
      <c r="F3" s="2"/>
      <c r="G3" s="2"/>
      <c r="H3" s="2"/>
      <c r="I3" s="2"/>
      <c r="J3" s="2"/>
      <c r="K3" s="29"/>
    </row>
    <row r="4" spans="1:11" s="38" customFormat="1" ht="21" customHeight="1">
      <c r="A4" s="1" t="s">
        <v>231</v>
      </c>
      <c r="B4" s="36"/>
      <c r="C4" s="37"/>
      <c r="D4" s="2"/>
      <c r="E4" s="2"/>
      <c r="F4" s="2"/>
      <c r="G4" s="2"/>
      <c r="H4" s="2"/>
      <c r="I4" s="2"/>
      <c r="J4" s="2"/>
      <c r="K4" s="29"/>
    </row>
    <row r="5" spans="1:11" ht="21" customHeight="1">
      <c r="A5" s="38"/>
      <c r="B5" s="59"/>
      <c r="C5" s="60"/>
      <c r="D5" s="2"/>
      <c r="E5" s="2"/>
      <c r="F5" s="2"/>
      <c r="G5" s="2"/>
      <c r="H5" s="2"/>
      <c r="I5" s="36"/>
      <c r="J5" s="2"/>
      <c r="K5" s="4" t="s">
        <v>63</v>
      </c>
    </row>
    <row r="6" spans="1:11" ht="21" customHeight="1">
      <c r="E6" s="35"/>
      <c r="F6" s="35" t="s">
        <v>2</v>
      </c>
      <c r="G6" s="35"/>
      <c r="H6" s="6"/>
      <c r="I6" s="96" t="s">
        <v>3</v>
      </c>
      <c r="J6" s="96"/>
      <c r="K6" s="96"/>
    </row>
    <row r="7" spans="1:11" ht="21" customHeight="1">
      <c r="C7" s="40" t="s">
        <v>4</v>
      </c>
      <c r="D7" s="41"/>
      <c r="E7" s="40">
        <v>2569</v>
      </c>
      <c r="F7" s="42"/>
      <c r="G7" s="40">
        <v>2568</v>
      </c>
      <c r="H7" s="61"/>
      <c r="I7" s="40">
        <v>2569</v>
      </c>
      <c r="J7" s="42"/>
      <c r="K7" s="40">
        <v>2568</v>
      </c>
    </row>
    <row r="8" spans="1:11" ht="21" customHeight="1">
      <c r="A8" s="7" t="s">
        <v>64</v>
      </c>
      <c r="C8" s="62"/>
      <c r="D8" s="41"/>
      <c r="E8" s="62"/>
      <c r="F8" s="42"/>
      <c r="G8" s="62"/>
      <c r="H8" s="61"/>
      <c r="I8" s="62"/>
      <c r="J8" s="42"/>
      <c r="K8" s="62"/>
    </row>
    <row r="9" spans="1:11" ht="21" customHeight="1">
      <c r="A9" s="7" t="s">
        <v>65</v>
      </c>
      <c r="K9" s="5"/>
    </row>
    <row r="10" spans="1:11" ht="21" customHeight="1">
      <c r="A10" s="39" t="s">
        <v>66</v>
      </c>
      <c r="B10" s="48"/>
      <c r="C10" s="8">
        <v>6</v>
      </c>
      <c r="E10" s="9">
        <v>1630513</v>
      </c>
      <c r="F10" s="9"/>
      <c r="G10" s="9">
        <v>1698574</v>
      </c>
      <c r="H10" s="9"/>
      <c r="I10" s="9">
        <v>1483265</v>
      </c>
      <c r="J10" s="9"/>
      <c r="K10" s="9">
        <v>1565420</v>
      </c>
    </row>
    <row r="11" spans="1:11" ht="21" customHeight="1">
      <c r="A11" s="63" t="s">
        <v>204</v>
      </c>
      <c r="B11" s="48"/>
      <c r="C11" s="8">
        <v>5.2</v>
      </c>
      <c r="E11" s="9">
        <v>0</v>
      </c>
      <c r="F11" s="9"/>
      <c r="G11" s="9">
        <v>0</v>
      </c>
      <c r="H11" s="9"/>
      <c r="I11" s="9">
        <v>30990</v>
      </c>
      <c r="J11" s="9"/>
      <c r="K11" s="9">
        <v>23149</v>
      </c>
    </row>
    <row r="12" spans="1:11" ht="21" customHeight="1">
      <c r="A12" s="39" t="s">
        <v>67</v>
      </c>
      <c r="B12" s="48"/>
      <c r="C12" s="8"/>
      <c r="E12" s="9">
        <v>615</v>
      </c>
      <c r="F12" s="9"/>
      <c r="G12" s="9">
        <v>4486</v>
      </c>
      <c r="H12" s="9"/>
      <c r="I12" s="9">
        <v>969</v>
      </c>
      <c r="J12" s="9"/>
      <c r="K12" s="9">
        <v>4321</v>
      </c>
    </row>
    <row r="13" spans="1:11" ht="21" customHeight="1">
      <c r="A13" s="7" t="s">
        <v>68</v>
      </c>
      <c r="E13" s="51">
        <f>SUM(E10:E12)</f>
        <v>1631128</v>
      </c>
      <c r="F13" s="9"/>
      <c r="G13" s="51">
        <f>SUM(G10:G12)</f>
        <v>1703060</v>
      </c>
      <c r="H13" s="9"/>
      <c r="I13" s="51">
        <f>SUM(I10:I12)</f>
        <v>1515224</v>
      </c>
      <c r="J13" s="9"/>
      <c r="K13" s="51">
        <f>SUM(K10:K12)</f>
        <v>1592890</v>
      </c>
    </row>
    <row r="14" spans="1:11" ht="21" customHeight="1">
      <c r="A14" s="7" t="s">
        <v>69</v>
      </c>
      <c r="E14" s="9"/>
      <c r="F14" s="9"/>
      <c r="G14" s="9"/>
      <c r="H14" s="9"/>
      <c r="I14" s="9"/>
      <c r="J14" s="9"/>
      <c r="K14" s="9"/>
    </row>
    <row r="15" spans="1:11" ht="21" customHeight="1">
      <c r="A15" s="39" t="s">
        <v>70</v>
      </c>
      <c r="B15" s="48"/>
      <c r="C15" s="8"/>
      <c r="E15" s="9">
        <v>1336425</v>
      </c>
      <c r="F15" s="9"/>
      <c r="G15" s="9">
        <v>1465625</v>
      </c>
      <c r="H15" s="9"/>
      <c r="I15" s="9">
        <v>1250356</v>
      </c>
      <c r="J15" s="9"/>
      <c r="K15" s="9">
        <v>1367978</v>
      </c>
    </row>
    <row r="16" spans="1:11" ht="21" customHeight="1">
      <c r="A16" s="39" t="s">
        <v>71</v>
      </c>
      <c r="B16" s="48"/>
      <c r="C16" s="8"/>
      <c r="E16" s="9">
        <v>27748</v>
      </c>
      <c r="F16" s="9"/>
      <c r="G16" s="9">
        <v>29006</v>
      </c>
      <c r="H16" s="9"/>
      <c r="I16" s="9">
        <v>27008</v>
      </c>
      <c r="J16" s="9"/>
      <c r="K16" s="9">
        <v>23668</v>
      </c>
    </row>
    <row r="17" spans="1:11" ht="21" customHeight="1">
      <c r="A17" s="39" t="s">
        <v>72</v>
      </c>
      <c r="B17" s="48"/>
      <c r="C17" s="8"/>
      <c r="E17" s="9">
        <v>162818</v>
      </c>
      <c r="F17" s="9"/>
      <c r="G17" s="9">
        <v>143263</v>
      </c>
      <c r="H17" s="9"/>
      <c r="I17" s="9">
        <v>126537</v>
      </c>
      <c r="J17" s="9"/>
      <c r="K17" s="9">
        <v>121833</v>
      </c>
    </row>
    <row r="18" spans="1:11" ht="21" customHeight="1">
      <c r="A18" s="39" t="s">
        <v>228</v>
      </c>
      <c r="B18" s="48"/>
      <c r="C18" s="8"/>
      <c r="E18" s="9">
        <v>453</v>
      </c>
      <c r="F18" s="9"/>
      <c r="G18" s="9">
        <v>11556</v>
      </c>
      <c r="H18" s="9"/>
      <c r="I18" s="9">
        <v>883</v>
      </c>
      <c r="J18" s="9"/>
      <c r="K18" s="9">
        <v>2574</v>
      </c>
    </row>
    <row r="19" spans="1:11" ht="21" customHeight="1">
      <c r="A19" s="39" t="s">
        <v>259</v>
      </c>
      <c r="B19" s="48"/>
      <c r="C19" s="8"/>
      <c r="E19" s="9">
        <v>3326</v>
      </c>
      <c r="F19" s="9"/>
      <c r="G19" s="9">
        <v>2290</v>
      </c>
      <c r="H19" s="9"/>
      <c r="I19" s="9">
        <v>3326</v>
      </c>
      <c r="J19" s="9"/>
      <c r="K19" s="9">
        <v>2506</v>
      </c>
    </row>
    <row r="20" spans="1:11" ht="21" customHeight="1">
      <c r="A20" s="7" t="s">
        <v>73</v>
      </c>
      <c r="E20" s="51">
        <f>SUM(E15:E19)</f>
        <v>1530770</v>
      </c>
      <c r="F20" s="9"/>
      <c r="G20" s="51">
        <f>SUM(G15:G19)</f>
        <v>1651740</v>
      </c>
      <c r="H20" s="9"/>
      <c r="I20" s="51">
        <f>SUM(I15:I19)</f>
        <v>1408110</v>
      </c>
      <c r="J20" s="9"/>
      <c r="K20" s="51">
        <f>SUM(K15:K19)</f>
        <v>1518559</v>
      </c>
    </row>
    <row r="21" spans="1:11" ht="21" customHeight="1">
      <c r="A21" s="55" t="s">
        <v>74</v>
      </c>
      <c r="B21" s="38"/>
      <c r="E21" s="9">
        <f>E13-E20</f>
        <v>100358</v>
      </c>
      <c r="F21" s="9"/>
      <c r="G21" s="9">
        <f>G13-G20</f>
        <v>51320</v>
      </c>
      <c r="H21" s="9"/>
      <c r="I21" s="9">
        <f>I13-I20</f>
        <v>107114</v>
      </c>
      <c r="J21" s="9"/>
      <c r="K21" s="9">
        <f>K13-K20</f>
        <v>74331</v>
      </c>
    </row>
    <row r="22" spans="1:11" ht="21" customHeight="1">
      <c r="A22" s="39" t="s">
        <v>219</v>
      </c>
      <c r="B22" s="38"/>
      <c r="C22" s="8"/>
      <c r="E22" s="9">
        <v>3409</v>
      </c>
      <c r="F22" s="9"/>
      <c r="G22" s="9">
        <v>-487</v>
      </c>
      <c r="H22" s="9"/>
      <c r="I22" s="9">
        <v>0</v>
      </c>
      <c r="J22" s="9"/>
      <c r="K22" s="9">
        <v>0</v>
      </c>
    </row>
    <row r="23" spans="1:11" ht="21" customHeight="1">
      <c r="A23" s="39" t="s">
        <v>184</v>
      </c>
      <c r="B23" s="38"/>
      <c r="C23" s="8"/>
      <c r="E23" s="9">
        <v>1597</v>
      </c>
      <c r="F23" s="9"/>
      <c r="G23" s="9">
        <v>3226</v>
      </c>
      <c r="H23" s="9"/>
      <c r="I23" s="9">
        <v>911</v>
      </c>
      <c r="J23" s="9"/>
      <c r="K23" s="9">
        <v>1663</v>
      </c>
    </row>
    <row r="24" spans="1:11" ht="21" customHeight="1">
      <c r="A24" s="39" t="s">
        <v>75</v>
      </c>
      <c r="B24" s="38"/>
      <c r="E24" s="14">
        <v>-2134</v>
      </c>
      <c r="F24" s="9"/>
      <c r="G24" s="14">
        <v>-4249</v>
      </c>
      <c r="H24" s="9"/>
      <c r="I24" s="14">
        <v>-1934</v>
      </c>
      <c r="J24" s="9"/>
      <c r="K24" s="14">
        <v>-3929</v>
      </c>
    </row>
    <row r="25" spans="1:11" ht="21" customHeight="1">
      <c r="A25" s="55" t="s">
        <v>76</v>
      </c>
      <c r="B25" s="38"/>
      <c r="E25" s="9">
        <f>SUM(E21:E24)</f>
        <v>103230</v>
      </c>
      <c r="F25" s="9"/>
      <c r="G25" s="9">
        <f>SUM(G21:G24)</f>
        <v>49810</v>
      </c>
      <c r="H25" s="9"/>
      <c r="I25" s="9">
        <f>SUM(I21:I24)</f>
        <v>106091</v>
      </c>
      <c r="J25" s="9"/>
      <c r="K25" s="9">
        <f>SUM(K21:K24)</f>
        <v>72065</v>
      </c>
    </row>
    <row r="26" spans="1:11" ht="21" customHeight="1">
      <c r="A26" s="39" t="s">
        <v>77</v>
      </c>
      <c r="B26" s="38"/>
      <c r="C26" s="8"/>
      <c r="E26" s="14">
        <v>-20471</v>
      </c>
      <c r="F26" s="9"/>
      <c r="G26" s="14">
        <v>-12595</v>
      </c>
      <c r="H26" s="9"/>
      <c r="I26" s="14">
        <v>-15084</v>
      </c>
      <c r="J26" s="9"/>
      <c r="K26" s="14">
        <v>-9645</v>
      </c>
    </row>
    <row r="27" spans="1:11" ht="21" customHeight="1">
      <c r="A27" s="64" t="s">
        <v>78</v>
      </c>
      <c r="E27" s="14">
        <f>SUM(E25:E26)</f>
        <v>82759</v>
      </c>
      <c r="F27" s="9"/>
      <c r="G27" s="14">
        <f>SUM(G25:G26)</f>
        <v>37215</v>
      </c>
      <c r="H27" s="9"/>
      <c r="I27" s="14">
        <f>SUM(I25:I26)</f>
        <v>91007</v>
      </c>
      <c r="J27" s="9"/>
      <c r="K27" s="14">
        <f>SUM(K25:K26)</f>
        <v>62420</v>
      </c>
    </row>
    <row r="28" spans="1:11" ht="21" customHeight="1">
      <c r="A28" s="7"/>
      <c r="E28" s="9"/>
      <c r="F28" s="9"/>
      <c r="G28" s="9"/>
      <c r="H28" s="9"/>
      <c r="I28" s="9"/>
      <c r="J28" s="9"/>
      <c r="K28" s="9"/>
    </row>
    <row r="29" spans="1:11" ht="21" customHeight="1">
      <c r="A29" s="7" t="s">
        <v>79</v>
      </c>
      <c r="C29" s="62"/>
      <c r="D29" s="41"/>
      <c r="E29" s="65"/>
      <c r="F29" s="65"/>
      <c r="G29" s="65"/>
      <c r="H29" s="25"/>
      <c r="I29" s="65"/>
      <c r="J29" s="65"/>
      <c r="K29" s="65"/>
    </row>
    <row r="30" spans="1:11" ht="21" customHeight="1">
      <c r="A30" s="66" t="s">
        <v>199</v>
      </c>
      <c r="C30" s="62"/>
      <c r="D30" s="41"/>
      <c r="E30" s="65"/>
      <c r="F30" s="65"/>
      <c r="G30" s="65"/>
      <c r="H30" s="25"/>
      <c r="I30" s="65"/>
      <c r="J30" s="65"/>
      <c r="K30" s="65"/>
    </row>
    <row r="31" spans="1:11" ht="21" customHeight="1">
      <c r="A31" s="26" t="s">
        <v>180</v>
      </c>
      <c r="C31" s="62"/>
      <c r="D31" s="41"/>
      <c r="E31" s="65"/>
      <c r="F31" s="65"/>
      <c r="G31" s="65"/>
      <c r="H31" s="25"/>
      <c r="I31" s="65"/>
      <c r="J31" s="65"/>
      <c r="K31" s="65"/>
    </row>
    <row r="32" spans="1:11" ht="21" customHeight="1">
      <c r="A32" s="26" t="s">
        <v>80</v>
      </c>
      <c r="C32" s="8"/>
      <c r="D32" s="41"/>
      <c r="E32" s="14">
        <v>13953</v>
      </c>
      <c r="F32" s="9"/>
      <c r="G32" s="14">
        <v>-30770</v>
      </c>
      <c r="H32" s="9"/>
      <c r="I32" s="14">
        <v>13953</v>
      </c>
      <c r="J32" s="9"/>
      <c r="K32" s="14">
        <v>-30770</v>
      </c>
    </row>
    <row r="33" spans="1:11" ht="21" customHeight="1">
      <c r="A33" s="26" t="s">
        <v>199</v>
      </c>
      <c r="C33" s="62"/>
      <c r="D33" s="41"/>
      <c r="E33" s="9"/>
      <c r="F33" s="9"/>
      <c r="G33" s="9"/>
      <c r="H33" s="9"/>
      <c r="I33" s="9"/>
      <c r="J33" s="9"/>
      <c r="K33" s="9"/>
    </row>
    <row r="34" spans="1:11" s="63" customFormat="1" ht="21" customHeight="1">
      <c r="A34" s="26" t="s">
        <v>80</v>
      </c>
      <c r="B34" s="5"/>
      <c r="C34" s="62"/>
      <c r="D34" s="41"/>
      <c r="E34" s="14">
        <f>SUM(E28:E33)</f>
        <v>13953</v>
      </c>
      <c r="F34" s="9"/>
      <c r="G34" s="14">
        <f>SUM(G28:G33)</f>
        <v>-30770</v>
      </c>
      <c r="H34" s="9"/>
      <c r="I34" s="14">
        <f>SUM(I28:I33)</f>
        <v>13953</v>
      </c>
      <c r="J34" s="9"/>
      <c r="K34" s="14">
        <f>SUM(K28:K33)</f>
        <v>-30770</v>
      </c>
    </row>
    <row r="35" spans="1:11" s="63" customFormat="1" ht="21" customHeight="1">
      <c r="A35" s="26" t="s">
        <v>235</v>
      </c>
      <c r="B35" s="5"/>
      <c r="C35" s="62"/>
      <c r="D35" s="41"/>
      <c r="E35" s="65"/>
      <c r="F35" s="65"/>
      <c r="G35" s="65"/>
      <c r="H35" s="25"/>
      <c r="I35" s="65"/>
      <c r="J35" s="65"/>
      <c r="K35" s="65"/>
    </row>
    <row r="36" spans="1:11" s="63" customFormat="1" ht="21" customHeight="1">
      <c r="A36" s="26" t="s">
        <v>236</v>
      </c>
      <c r="B36" s="5"/>
      <c r="C36" s="62"/>
      <c r="D36" s="41"/>
      <c r="E36" s="65"/>
      <c r="F36" s="65"/>
      <c r="G36" s="65"/>
      <c r="H36" s="25"/>
      <c r="I36" s="65"/>
      <c r="J36" s="65"/>
      <c r="K36" s="65"/>
    </row>
    <row r="37" spans="1:11" s="63" customFormat="1" ht="21" customHeight="1">
      <c r="A37" s="26" t="s">
        <v>80</v>
      </c>
      <c r="B37" s="5"/>
      <c r="C37" s="62"/>
      <c r="D37" s="41"/>
      <c r="E37" s="14">
        <v>0</v>
      </c>
      <c r="F37" s="9"/>
      <c r="G37" s="14">
        <v>987</v>
      </c>
      <c r="H37" s="9"/>
      <c r="I37" s="14">
        <v>0</v>
      </c>
      <c r="J37" s="9"/>
      <c r="K37" s="14">
        <v>0</v>
      </c>
    </row>
    <row r="38" spans="1:11" ht="21" customHeight="1">
      <c r="A38" s="26" t="s">
        <v>235</v>
      </c>
      <c r="C38" s="62"/>
      <c r="D38" s="41"/>
      <c r="E38" s="9"/>
      <c r="F38" s="9"/>
      <c r="G38" s="9"/>
      <c r="H38" s="9"/>
      <c r="I38" s="9"/>
      <c r="J38" s="9"/>
      <c r="K38" s="9"/>
    </row>
    <row r="39" spans="1:11" s="63" customFormat="1" ht="21" customHeight="1">
      <c r="A39" s="26" t="s">
        <v>80</v>
      </c>
      <c r="B39" s="5"/>
      <c r="C39" s="62"/>
      <c r="D39" s="41"/>
      <c r="E39" s="14">
        <f>SUM(E37:E38)</f>
        <v>0</v>
      </c>
      <c r="F39" s="9"/>
      <c r="G39" s="14">
        <f>SUM(G37:G38)</f>
        <v>987</v>
      </c>
      <c r="H39" s="9"/>
      <c r="I39" s="14">
        <f>SUM(I37:I38)</f>
        <v>0</v>
      </c>
      <c r="J39" s="9"/>
      <c r="K39" s="14">
        <f>SUM(K37:K38)</f>
        <v>0</v>
      </c>
    </row>
    <row r="40" spans="1:11" s="63" customFormat="1" ht="21" customHeight="1">
      <c r="A40" s="67" t="s">
        <v>81</v>
      </c>
      <c r="C40" s="68"/>
      <c r="D40" s="69"/>
      <c r="E40" s="88">
        <f>SUM(E39,E34)</f>
        <v>13953</v>
      </c>
      <c r="F40" s="70"/>
      <c r="G40" s="88">
        <f>SUM(G39,G34)</f>
        <v>-29783</v>
      </c>
      <c r="H40" s="71"/>
      <c r="I40" s="88">
        <f>SUM(I39,I34)</f>
        <v>13953</v>
      </c>
      <c r="J40" s="71"/>
      <c r="K40" s="88">
        <f>SUM(K39,K34)</f>
        <v>-30770</v>
      </c>
    </row>
    <row r="41" spans="1:11" s="63" customFormat="1" ht="12.75" customHeight="1">
      <c r="A41" s="67"/>
      <c r="C41" s="68"/>
      <c r="D41" s="69"/>
      <c r="E41" s="70"/>
      <c r="F41" s="70"/>
      <c r="G41" s="70"/>
      <c r="H41" s="71"/>
      <c r="I41" s="70"/>
      <c r="J41" s="71"/>
      <c r="K41" s="70"/>
    </row>
    <row r="42" spans="1:11" s="63" customFormat="1" ht="21" customHeight="1" thickBot="1">
      <c r="A42" s="67" t="s">
        <v>82</v>
      </c>
      <c r="C42" s="68"/>
      <c r="D42" s="69"/>
      <c r="E42" s="89">
        <f>E27+E40</f>
        <v>96712</v>
      </c>
      <c r="F42" s="70"/>
      <c r="G42" s="89">
        <f>G27+G40</f>
        <v>7432</v>
      </c>
      <c r="H42" s="71"/>
      <c r="I42" s="89">
        <f>I27+I40</f>
        <v>104960</v>
      </c>
      <c r="J42" s="71"/>
      <c r="K42" s="89">
        <f>K27+K40</f>
        <v>31650</v>
      </c>
    </row>
    <row r="43" spans="1:11" s="63" customFormat="1" ht="21" customHeight="1" thickTop="1">
      <c r="A43" s="67"/>
      <c r="C43" s="68"/>
      <c r="D43" s="69"/>
      <c r="E43" s="70"/>
      <c r="F43" s="70"/>
      <c r="G43" s="70"/>
      <c r="H43" s="71"/>
      <c r="I43" s="70"/>
      <c r="J43" s="71"/>
      <c r="K43" s="70"/>
    </row>
    <row r="44" spans="1:11" s="38" customFormat="1" ht="21" customHeight="1">
      <c r="A44" s="26" t="s">
        <v>29</v>
      </c>
      <c r="B44" s="63"/>
      <c r="C44" s="68"/>
      <c r="D44" s="69"/>
      <c r="E44" s="72"/>
      <c r="F44" s="70"/>
      <c r="G44" s="72"/>
      <c r="H44" s="71"/>
      <c r="I44" s="72"/>
      <c r="J44" s="71"/>
      <c r="K44" s="72"/>
    </row>
    <row r="45" spans="1:11" s="38" customFormat="1" ht="22.5" customHeight="1">
      <c r="A45" s="1"/>
      <c r="B45" s="36"/>
      <c r="C45" s="37"/>
      <c r="D45" s="2"/>
      <c r="E45" s="2"/>
      <c r="F45" s="2"/>
      <c r="G45" s="2"/>
      <c r="H45" s="2"/>
      <c r="I45" s="2"/>
      <c r="J45" s="2"/>
      <c r="K45" s="4" t="s">
        <v>61</v>
      </c>
    </row>
    <row r="46" spans="1:11" s="38" customFormat="1" ht="22.5" customHeight="1">
      <c r="A46" s="1" t="s">
        <v>0</v>
      </c>
      <c r="B46" s="36"/>
      <c r="C46" s="37"/>
      <c r="D46" s="2"/>
      <c r="E46" s="2"/>
      <c r="F46" s="2"/>
      <c r="G46" s="2"/>
      <c r="H46" s="2"/>
      <c r="I46" s="2"/>
      <c r="J46" s="2"/>
      <c r="K46" s="29"/>
    </row>
    <row r="47" spans="1:11" s="38" customFormat="1" ht="22.5" customHeight="1">
      <c r="A47" s="1" t="s">
        <v>83</v>
      </c>
      <c r="B47" s="36"/>
      <c r="C47" s="37"/>
      <c r="D47" s="2"/>
      <c r="E47" s="2"/>
      <c r="F47" s="2"/>
      <c r="G47" s="2"/>
      <c r="H47" s="2"/>
      <c r="I47" s="2"/>
      <c r="J47" s="2"/>
      <c r="K47" s="29"/>
    </row>
    <row r="48" spans="1:11" s="38" customFormat="1" ht="22.5" customHeight="1">
      <c r="A48" s="1" t="s">
        <v>231</v>
      </c>
      <c r="B48" s="36"/>
      <c r="C48" s="37"/>
      <c r="D48" s="2"/>
      <c r="E48" s="2"/>
      <c r="F48" s="2"/>
      <c r="G48" s="2"/>
      <c r="H48" s="2"/>
      <c r="I48" s="2"/>
      <c r="J48" s="2"/>
      <c r="K48" s="29"/>
    </row>
    <row r="49" spans="1:11" ht="22.5" customHeight="1">
      <c r="A49" s="38"/>
      <c r="B49" s="59"/>
      <c r="C49" s="60"/>
      <c r="D49" s="2"/>
      <c r="E49" s="2"/>
      <c r="F49" s="2"/>
      <c r="G49" s="2"/>
      <c r="H49" s="2"/>
      <c r="I49" s="36"/>
      <c r="J49" s="2"/>
      <c r="K49" s="4" t="s">
        <v>63</v>
      </c>
    </row>
    <row r="50" spans="1:11" ht="22.5" customHeight="1">
      <c r="E50" s="35"/>
      <c r="F50" s="35" t="s">
        <v>2</v>
      </c>
      <c r="G50" s="35"/>
      <c r="H50" s="6"/>
      <c r="I50" s="96" t="s">
        <v>3</v>
      </c>
      <c r="J50" s="96"/>
      <c r="K50" s="96"/>
    </row>
    <row r="51" spans="1:11" s="63" customFormat="1" ht="22.5" customHeight="1">
      <c r="A51" s="26"/>
      <c r="B51" s="5"/>
      <c r="C51" s="43"/>
      <c r="D51" s="41"/>
      <c r="E51" s="40">
        <v>2569</v>
      </c>
      <c r="F51" s="42"/>
      <c r="G51" s="40">
        <v>2568</v>
      </c>
      <c r="H51" s="61"/>
      <c r="I51" s="40">
        <v>2569</v>
      </c>
      <c r="J51" s="42"/>
      <c r="K51" s="40">
        <v>2568</v>
      </c>
    </row>
    <row r="52" spans="1:11" s="63" customFormat="1" ht="22.5" customHeight="1">
      <c r="A52" s="67" t="s">
        <v>197</v>
      </c>
      <c r="C52" s="73"/>
      <c r="D52" s="74"/>
      <c r="E52" s="73"/>
      <c r="F52" s="75"/>
      <c r="G52" s="70"/>
      <c r="H52" s="71"/>
      <c r="I52" s="70"/>
      <c r="J52" s="73"/>
      <c r="K52" s="76"/>
    </row>
    <row r="53" spans="1:11" s="63" customFormat="1" ht="22.5" customHeight="1" thickBot="1">
      <c r="A53" s="77" t="s">
        <v>84</v>
      </c>
      <c r="C53" s="73"/>
      <c r="D53" s="74"/>
      <c r="E53" s="44">
        <f>E55-E54</f>
        <v>78618</v>
      </c>
      <c r="F53" s="25"/>
      <c r="G53" s="44">
        <f>G55-G54</f>
        <v>35635</v>
      </c>
      <c r="H53" s="25"/>
      <c r="I53" s="54">
        <f>I27</f>
        <v>91007</v>
      </c>
      <c r="J53" s="44"/>
      <c r="K53" s="54">
        <f>K27</f>
        <v>62420</v>
      </c>
    </row>
    <row r="54" spans="1:11" s="63" customFormat="1" ht="22.5" customHeight="1" thickTop="1">
      <c r="A54" s="78" t="s">
        <v>85</v>
      </c>
      <c r="C54" s="73"/>
      <c r="D54" s="74"/>
      <c r="E54" s="44">
        <v>4141</v>
      </c>
      <c r="F54" s="25"/>
      <c r="G54" s="44">
        <v>1580</v>
      </c>
      <c r="H54" s="25"/>
      <c r="I54" s="9"/>
      <c r="J54" s="44"/>
      <c r="K54" s="9"/>
    </row>
    <row r="55" spans="1:11" s="63" customFormat="1" ht="22.5" customHeight="1" thickBot="1">
      <c r="A55" s="79"/>
      <c r="C55" s="73"/>
      <c r="D55" s="74"/>
      <c r="E55" s="12">
        <f>E27</f>
        <v>82759</v>
      </c>
      <c r="F55" s="9"/>
      <c r="G55" s="12">
        <f>G27</f>
        <v>37215</v>
      </c>
      <c r="H55" s="9"/>
      <c r="I55" s="9"/>
      <c r="J55" s="9"/>
      <c r="K55" s="9"/>
    </row>
    <row r="56" spans="1:11" s="63" customFormat="1" ht="22.5" customHeight="1" thickTop="1">
      <c r="C56" s="73"/>
      <c r="D56" s="74"/>
      <c r="E56" s="44"/>
      <c r="F56" s="25"/>
      <c r="G56" s="44"/>
      <c r="H56" s="25"/>
      <c r="I56" s="44"/>
      <c r="J56" s="44"/>
      <c r="K56" s="44"/>
    </row>
    <row r="57" spans="1:11" ht="22.5" customHeight="1">
      <c r="A57" s="77"/>
      <c r="B57" s="63"/>
      <c r="C57" s="73"/>
      <c r="D57" s="74"/>
      <c r="E57" s="9"/>
      <c r="F57" s="9"/>
      <c r="G57" s="9"/>
      <c r="H57" s="9"/>
      <c r="I57" s="9"/>
      <c r="J57" s="9"/>
      <c r="K57" s="9"/>
    </row>
    <row r="58" spans="1:11" ht="22.5" customHeight="1">
      <c r="A58" s="7" t="s">
        <v>86</v>
      </c>
      <c r="C58" s="8"/>
      <c r="E58" s="44"/>
      <c r="F58" s="25"/>
      <c r="G58" s="44"/>
      <c r="H58" s="25"/>
      <c r="I58" s="9"/>
      <c r="J58" s="44"/>
      <c r="K58" s="9"/>
    </row>
    <row r="59" spans="1:11" ht="22.5" customHeight="1" thickBot="1">
      <c r="A59" s="79" t="s">
        <v>84</v>
      </c>
      <c r="C59" s="8"/>
      <c r="E59" s="44">
        <f>E61-E60</f>
        <v>92571</v>
      </c>
      <c r="F59" s="25"/>
      <c r="G59" s="44">
        <f>G61-G60</f>
        <v>5852</v>
      </c>
      <c r="H59" s="25"/>
      <c r="I59" s="15">
        <f>I42</f>
        <v>104960</v>
      </c>
      <c r="J59" s="44"/>
      <c r="K59" s="15">
        <f>K42</f>
        <v>31650</v>
      </c>
    </row>
    <row r="60" spans="1:11" ht="22.5" customHeight="1" thickTop="1">
      <c r="A60" s="26" t="s">
        <v>85</v>
      </c>
      <c r="E60" s="44">
        <v>4141</v>
      </c>
      <c r="F60" s="25"/>
      <c r="G60" s="44">
        <f>G54</f>
        <v>1580</v>
      </c>
      <c r="H60" s="25"/>
      <c r="I60" s="44"/>
      <c r="J60" s="44"/>
      <c r="K60" s="9"/>
    </row>
    <row r="61" spans="1:11" ht="22.5" customHeight="1" thickBot="1">
      <c r="E61" s="12">
        <f>E42</f>
        <v>96712</v>
      </c>
      <c r="F61" s="9"/>
      <c r="G61" s="12">
        <f>G42</f>
        <v>7432</v>
      </c>
      <c r="H61" s="9"/>
      <c r="I61" s="9"/>
      <c r="J61" s="9"/>
      <c r="K61" s="9"/>
    </row>
    <row r="62" spans="1:11" ht="22.5" customHeight="1" thickTop="1">
      <c r="E62" s="9"/>
      <c r="F62" s="9"/>
      <c r="G62" s="9"/>
      <c r="H62" s="9"/>
      <c r="I62" s="9"/>
      <c r="J62" s="9"/>
      <c r="K62" s="9"/>
    </row>
    <row r="63" spans="1:11" ht="22.5" customHeight="1">
      <c r="A63" s="64" t="s">
        <v>179</v>
      </c>
      <c r="C63" s="8"/>
      <c r="E63" s="52"/>
      <c r="G63" s="52"/>
      <c r="I63" s="52"/>
      <c r="J63" s="52"/>
    </row>
    <row r="64" spans="1:11" ht="22.5" customHeight="1" thickBot="1">
      <c r="A64" s="39" t="s">
        <v>198</v>
      </c>
      <c r="B64" s="48"/>
      <c r="C64" s="8"/>
      <c r="E64" s="91">
        <f>E53/441454</f>
        <v>0.17808877029090234</v>
      </c>
      <c r="F64" s="80"/>
      <c r="G64" s="91">
        <f>G53/441454</f>
        <v>8.0721887218147298E-2</v>
      </c>
      <c r="H64" s="81"/>
      <c r="I64" s="91">
        <f>I53/441454</f>
        <v>0.20615284944750756</v>
      </c>
      <c r="J64" s="81"/>
      <c r="K64" s="91">
        <f>K53/441454</f>
        <v>0.14139638558037756</v>
      </c>
    </row>
    <row r="65" spans="1:11" ht="22.5" customHeight="1" thickTop="1">
      <c r="A65" s="39"/>
      <c r="B65" s="38"/>
      <c r="C65" s="8"/>
      <c r="E65" s="90"/>
      <c r="F65" s="80"/>
      <c r="G65" s="90"/>
      <c r="H65" s="80"/>
      <c r="I65" s="90"/>
      <c r="J65" s="81"/>
      <c r="K65" s="90"/>
    </row>
    <row r="66" spans="1:11" ht="22.5" customHeight="1">
      <c r="A66" s="39"/>
      <c r="B66" s="38"/>
      <c r="C66" s="8"/>
      <c r="E66" s="82"/>
      <c r="F66" s="83"/>
      <c r="G66" s="82"/>
      <c r="H66" s="83"/>
      <c r="I66" s="82"/>
      <c r="J66" s="84"/>
      <c r="K66" s="82"/>
    </row>
    <row r="67" spans="1:11" ht="22.5" customHeight="1">
      <c r="A67" s="26" t="s">
        <v>29</v>
      </c>
      <c r="C67" s="56"/>
      <c r="E67" s="52"/>
      <c r="G67" s="52"/>
      <c r="I67" s="52"/>
      <c r="J67" s="52"/>
    </row>
    <row r="68" spans="1:11" s="38" customFormat="1" ht="21.6" customHeight="1">
      <c r="A68" s="1"/>
      <c r="B68" s="36"/>
      <c r="C68" s="37"/>
      <c r="D68" s="2"/>
      <c r="E68" s="2"/>
      <c r="F68" s="2"/>
      <c r="G68" s="2"/>
      <c r="H68" s="2"/>
      <c r="I68" s="2"/>
      <c r="J68" s="2"/>
      <c r="K68" s="4" t="s">
        <v>61</v>
      </c>
    </row>
    <row r="69" spans="1:11" s="38" customFormat="1" ht="21.6" customHeight="1">
      <c r="A69" s="1" t="s">
        <v>0</v>
      </c>
      <c r="B69" s="36"/>
      <c r="C69" s="37"/>
      <c r="D69" s="2"/>
      <c r="E69" s="2"/>
      <c r="F69" s="2"/>
      <c r="G69" s="2"/>
      <c r="H69" s="2"/>
      <c r="I69" s="2"/>
      <c r="J69" s="2"/>
      <c r="K69" s="29"/>
    </row>
    <row r="70" spans="1:11" s="38" customFormat="1" ht="21.6" customHeight="1">
      <c r="A70" s="1" t="s">
        <v>62</v>
      </c>
      <c r="B70" s="36"/>
      <c r="C70" s="37"/>
      <c r="D70" s="2"/>
      <c r="E70" s="2"/>
      <c r="F70" s="2"/>
      <c r="G70" s="2"/>
      <c r="H70" s="2"/>
      <c r="I70" s="2"/>
      <c r="J70" s="2"/>
      <c r="K70" s="29"/>
    </row>
    <row r="71" spans="1:11" s="38" customFormat="1" ht="21.6" customHeight="1">
      <c r="A71" s="1" t="s">
        <v>234</v>
      </c>
      <c r="B71" s="36"/>
      <c r="C71" s="37"/>
      <c r="D71" s="2"/>
      <c r="E71" s="2"/>
      <c r="F71" s="2"/>
      <c r="G71" s="2"/>
      <c r="H71" s="2"/>
      <c r="I71" s="2"/>
      <c r="J71" s="2"/>
      <c r="K71" s="29"/>
    </row>
    <row r="72" spans="1:11" ht="21.6" customHeight="1">
      <c r="A72" s="38"/>
      <c r="B72" s="59"/>
      <c r="C72" s="60"/>
      <c r="D72" s="2"/>
      <c r="E72" s="2"/>
      <c r="F72" s="2"/>
      <c r="G72" s="2"/>
      <c r="H72" s="2"/>
      <c r="I72" s="36"/>
      <c r="J72" s="2"/>
      <c r="K72" s="4" t="s">
        <v>63</v>
      </c>
    </row>
    <row r="73" spans="1:11" ht="21.6" customHeight="1">
      <c r="E73" s="35"/>
      <c r="F73" s="35" t="s">
        <v>2</v>
      </c>
      <c r="G73" s="35"/>
      <c r="H73" s="6"/>
      <c r="I73" s="96" t="s">
        <v>3</v>
      </c>
      <c r="J73" s="96"/>
      <c r="K73" s="96"/>
    </row>
    <row r="74" spans="1:11" ht="21.6" customHeight="1">
      <c r="C74" s="40" t="s">
        <v>4</v>
      </c>
      <c r="D74" s="41"/>
      <c r="E74" s="40">
        <v>2569</v>
      </c>
      <c r="F74" s="42"/>
      <c r="G74" s="40">
        <v>2568</v>
      </c>
      <c r="H74" s="61"/>
      <c r="I74" s="40">
        <v>2569</v>
      </c>
      <c r="J74" s="42"/>
      <c r="K74" s="40">
        <v>2568</v>
      </c>
    </row>
    <row r="75" spans="1:11" ht="21.6" customHeight="1">
      <c r="A75" s="7" t="s">
        <v>64</v>
      </c>
      <c r="C75" s="62"/>
      <c r="D75" s="41"/>
      <c r="E75" s="62"/>
      <c r="F75" s="42"/>
      <c r="G75" s="62"/>
      <c r="H75" s="61"/>
      <c r="I75" s="62"/>
      <c r="J75" s="42"/>
      <c r="K75" s="62"/>
    </row>
    <row r="76" spans="1:11" ht="21.6" customHeight="1">
      <c r="A76" s="7" t="s">
        <v>65</v>
      </c>
      <c r="K76" s="5"/>
    </row>
    <row r="77" spans="1:11" ht="21.6" customHeight="1">
      <c r="A77" s="39" t="s">
        <v>66</v>
      </c>
      <c r="B77" s="48"/>
      <c r="C77" s="8">
        <v>6</v>
      </c>
      <c r="E77" s="9">
        <v>3276725</v>
      </c>
      <c r="F77" s="9"/>
      <c r="G77" s="9">
        <v>3262507</v>
      </c>
      <c r="H77" s="9"/>
      <c r="I77" s="9">
        <v>2966999</v>
      </c>
      <c r="J77" s="9"/>
      <c r="K77" s="9">
        <v>2973320</v>
      </c>
    </row>
    <row r="78" spans="1:11" ht="21.6" customHeight="1">
      <c r="A78" s="63" t="s">
        <v>204</v>
      </c>
      <c r="B78" s="48"/>
      <c r="C78" s="8">
        <v>5.2</v>
      </c>
      <c r="E78" s="9">
        <v>0</v>
      </c>
      <c r="F78" s="9"/>
      <c r="G78" s="9">
        <v>0</v>
      </c>
      <c r="H78" s="9"/>
      <c r="I78" s="9">
        <v>36740</v>
      </c>
      <c r="J78" s="9"/>
      <c r="K78" s="9">
        <v>23149</v>
      </c>
    </row>
    <row r="79" spans="1:11" ht="21.6" customHeight="1">
      <c r="A79" s="63" t="s">
        <v>195</v>
      </c>
      <c r="B79" s="48"/>
      <c r="C79" s="8"/>
      <c r="E79" s="9">
        <v>0</v>
      </c>
      <c r="F79" s="9"/>
      <c r="G79" s="9">
        <v>3267</v>
      </c>
      <c r="H79" s="9"/>
      <c r="I79" s="9">
        <v>0</v>
      </c>
      <c r="J79" s="9"/>
      <c r="K79" s="9">
        <v>37168</v>
      </c>
    </row>
    <row r="80" spans="1:11" ht="21.6" customHeight="1">
      <c r="A80" s="39" t="s">
        <v>67</v>
      </c>
      <c r="B80" s="48"/>
      <c r="C80" s="8"/>
      <c r="E80" s="9">
        <v>12171</v>
      </c>
      <c r="F80" s="9"/>
      <c r="G80" s="9">
        <v>27228</v>
      </c>
      <c r="H80" s="9"/>
      <c r="I80" s="9">
        <v>12997</v>
      </c>
      <c r="J80" s="9"/>
      <c r="K80" s="9">
        <v>25463</v>
      </c>
    </row>
    <row r="81" spans="1:11" ht="21.6" customHeight="1">
      <c r="A81" s="7" t="s">
        <v>68</v>
      </c>
      <c r="E81" s="51">
        <f>SUM(E77:E80)</f>
        <v>3288896</v>
      </c>
      <c r="F81" s="9"/>
      <c r="G81" s="51">
        <f>SUM(G77:G80)</f>
        <v>3293002</v>
      </c>
      <c r="H81" s="9"/>
      <c r="I81" s="51">
        <f>SUM(I77:I80)</f>
        <v>3016736</v>
      </c>
      <c r="J81" s="9"/>
      <c r="K81" s="51">
        <f>SUM(K77:K80)</f>
        <v>3059100</v>
      </c>
    </row>
    <row r="82" spans="1:11" ht="21.6" customHeight="1">
      <c r="A82" s="7" t="s">
        <v>69</v>
      </c>
      <c r="E82" s="9"/>
      <c r="F82" s="9"/>
      <c r="G82" s="9"/>
      <c r="H82" s="9"/>
      <c r="I82" s="9"/>
      <c r="J82" s="9"/>
      <c r="K82" s="9"/>
    </row>
    <row r="83" spans="1:11" ht="21.6" customHeight="1">
      <c r="A83" s="39" t="s">
        <v>70</v>
      </c>
      <c r="B83" s="48"/>
      <c r="C83" s="8"/>
      <c r="E83" s="9">
        <v>2703941</v>
      </c>
      <c r="F83" s="9"/>
      <c r="G83" s="9">
        <v>2764275</v>
      </c>
      <c r="H83" s="9"/>
      <c r="I83" s="9">
        <v>2508323</v>
      </c>
      <c r="J83" s="9"/>
      <c r="K83" s="9">
        <v>2551976</v>
      </c>
    </row>
    <row r="84" spans="1:11" ht="21.6" customHeight="1">
      <c r="A84" s="39" t="s">
        <v>71</v>
      </c>
      <c r="B84" s="48"/>
      <c r="C84" s="8"/>
      <c r="E84" s="9">
        <v>75893</v>
      </c>
      <c r="F84" s="9"/>
      <c r="G84" s="9">
        <v>70713</v>
      </c>
      <c r="H84" s="9"/>
      <c r="I84" s="9">
        <v>63806</v>
      </c>
      <c r="J84" s="9"/>
      <c r="K84" s="9">
        <v>59806</v>
      </c>
    </row>
    <row r="85" spans="1:11" ht="21.6" customHeight="1">
      <c r="A85" s="39" t="s">
        <v>72</v>
      </c>
      <c r="B85" s="48"/>
      <c r="C85" s="8"/>
      <c r="E85" s="9">
        <v>328225</v>
      </c>
      <c r="F85" s="9"/>
      <c r="G85" s="9">
        <v>298854</v>
      </c>
      <c r="H85" s="9"/>
      <c r="I85" s="9">
        <v>265250</v>
      </c>
      <c r="J85" s="9"/>
      <c r="K85" s="9">
        <v>252786</v>
      </c>
    </row>
    <row r="86" spans="1:11" ht="21.6" customHeight="1">
      <c r="A86" s="39" t="s">
        <v>228</v>
      </c>
      <c r="B86" s="48"/>
      <c r="C86" s="8"/>
      <c r="E86" s="9">
        <v>2550</v>
      </c>
      <c r="F86" s="9"/>
      <c r="G86" s="9">
        <v>13191</v>
      </c>
      <c r="H86" s="9"/>
      <c r="I86" s="9">
        <v>4403</v>
      </c>
      <c r="J86" s="9"/>
      <c r="K86" s="9">
        <v>4144</v>
      </c>
    </row>
    <row r="87" spans="1:11" ht="21.6" customHeight="1">
      <c r="A87" s="39" t="s">
        <v>211</v>
      </c>
      <c r="B87" s="48"/>
      <c r="C87" s="8"/>
      <c r="E87" s="9">
        <v>-18467</v>
      </c>
      <c r="F87" s="9"/>
      <c r="G87" s="9">
        <v>4699</v>
      </c>
      <c r="H87" s="9"/>
      <c r="I87" s="9">
        <v>-18467</v>
      </c>
      <c r="J87" s="9"/>
      <c r="K87" s="9">
        <v>4915</v>
      </c>
    </row>
    <row r="88" spans="1:11" ht="21.6" customHeight="1">
      <c r="A88" s="7" t="s">
        <v>73</v>
      </c>
      <c r="E88" s="51">
        <f>SUM(E83:E87)</f>
        <v>3092142</v>
      </c>
      <c r="F88" s="9"/>
      <c r="G88" s="51">
        <f>SUM(G83:G87)</f>
        <v>3151732</v>
      </c>
      <c r="H88" s="9"/>
      <c r="I88" s="51">
        <f>SUM(I83:I87)</f>
        <v>2823315</v>
      </c>
      <c r="J88" s="9"/>
      <c r="K88" s="51">
        <f>SUM(K83:K87)</f>
        <v>2873627</v>
      </c>
    </row>
    <row r="89" spans="1:11" ht="21.6" customHeight="1">
      <c r="A89" s="55" t="s">
        <v>74</v>
      </c>
      <c r="B89" s="38"/>
      <c r="E89" s="9">
        <f>E81-E88</f>
        <v>196754</v>
      </c>
      <c r="F89" s="9"/>
      <c r="G89" s="9">
        <f>G81-G88</f>
        <v>141270</v>
      </c>
      <c r="H89" s="9"/>
      <c r="I89" s="9">
        <f>I81-I88</f>
        <v>193421</v>
      </c>
      <c r="J89" s="9"/>
      <c r="K89" s="9">
        <f>K81-K88</f>
        <v>185473</v>
      </c>
    </row>
    <row r="90" spans="1:11" ht="21.6" customHeight="1">
      <c r="A90" s="39" t="s">
        <v>219</v>
      </c>
      <c r="B90" s="38"/>
      <c r="C90" s="8"/>
      <c r="E90" s="9">
        <v>3709</v>
      </c>
      <c r="F90" s="9"/>
      <c r="G90" s="9">
        <v>-2877</v>
      </c>
      <c r="H90" s="9"/>
      <c r="I90" s="9">
        <v>0</v>
      </c>
      <c r="J90" s="9"/>
      <c r="K90" s="9">
        <v>0</v>
      </c>
    </row>
    <row r="91" spans="1:11" ht="21.6" customHeight="1">
      <c r="A91" s="39" t="s">
        <v>184</v>
      </c>
      <c r="B91" s="38"/>
      <c r="C91" s="8"/>
      <c r="E91" s="9">
        <v>2916</v>
      </c>
      <c r="F91" s="9"/>
      <c r="G91" s="9">
        <v>5441</v>
      </c>
      <c r="H91" s="9"/>
      <c r="I91" s="9">
        <v>1755</v>
      </c>
      <c r="J91" s="9"/>
      <c r="K91" s="9">
        <v>3041</v>
      </c>
    </row>
    <row r="92" spans="1:11" ht="21.6" customHeight="1">
      <c r="A92" s="39" t="s">
        <v>75</v>
      </c>
      <c r="B92" s="38"/>
      <c r="E92" s="14">
        <v>-4591</v>
      </c>
      <c r="F92" s="9"/>
      <c r="G92" s="14">
        <v>-8887</v>
      </c>
      <c r="H92" s="9"/>
      <c r="I92" s="14">
        <v>-4165</v>
      </c>
      <c r="J92" s="9"/>
      <c r="K92" s="14">
        <v>-8222</v>
      </c>
    </row>
    <row r="93" spans="1:11" ht="21.6" customHeight="1">
      <c r="A93" s="55" t="s">
        <v>76</v>
      </c>
      <c r="B93" s="38"/>
      <c r="E93" s="9">
        <f>SUM(E89:E92)</f>
        <v>198788</v>
      </c>
      <c r="F93" s="9"/>
      <c r="G93" s="9">
        <f>SUM(G89:G92)</f>
        <v>134947</v>
      </c>
      <c r="H93" s="9"/>
      <c r="I93" s="9">
        <f>SUM(I89:I92)</f>
        <v>191011</v>
      </c>
      <c r="J93" s="9"/>
      <c r="K93" s="9">
        <f>SUM(K89:K92)</f>
        <v>180292</v>
      </c>
    </row>
    <row r="94" spans="1:11" ht="21.6" customHeight="1">
      <c r="A94" s="39" t="s">
        <v>77</v>
      </c>
      <c r="B94" s="38"/>
      <c r="C94" s="8"/>
      <c r="E94" s="14">
        <v>-40462</v>
      </c>
      <c r="F94" s="9"/>
      <c r="G94" s="14">
        <v>-37070</v>
      </c>
      <c r="H94" s="9"/>
      <c r="I94" s="14">
        <v>-31511</v>
      </c>
      <c r="J94" s="9"/>
      <c r="K94" s="14">
        <v>-31397</v>
      </c>
    </row>
    <row r="95" spans="1:11" ht="21.6" customHeight="1">
      <c r="A95" s="64" t="s">
        <v>78</v>
      </c>
      <c r="E95" s="14">
        <f>SUM(E93:E94)</f>
        <v>158326</v>
      </c>
      <c r="F95" s="9"/>
      <c r="G95" s="14">
        <f>SUM(G93:G94)</f>
        <v>97877</v>
      </c>
      <c r="H95" s="9"/>
      <c r="I95" s="14">
        <f>SUM(I93:I94)</f>
        <v>159500</v>
      </c>
      <c r="J95" s="9"/>
      <c r="K95" s="14">
        <f>SUM(K93:K94)</f>
        <v>148895</v>
      </c>
    </row>
    <row r="96" spans="1:11" ht="10.95" customHeight="1">
      <c r="A96" s="7"/>
      <c r="E96" s="9"/>
      <c r="F96" s="9"/>
      <c r="G96" s="9"/>
      <c r="H96" s="9"/>
      <c r="I96" s="9"/>
      <c r="J96" s="9"/>
      <c r="K96" s="9"/>
    </row>
    <row r="97" spans="1:11" ht="21.6" customHeight="1">
      <c r="A97" s="7" t="s">
        <v>79</v>
      </c>
      <c r="C97" s="62"/>
      <c r="D97" s="41"/>
      <c r="E97" s="65"/>
      <c r="F97" s="65"/>
      <c r="G97" s="65"/>
      <c r="H97" s="25"/>
      <c r="I97" s="65"/>
      <c r="J97" s="65"/>
      <c r="K97" s="65"/>
    </row>
    <row r="98" spans="1:11" ht="21.6" customHeight="1">
      <c r="A98" s="66" t="s">
        <v>199</v>
      </c>
      <c r="C98" s="62"/>
      <c r="D98" s="41"/>
      <c r="E98" s="65"/>
      <c r="F98" s="65"/>
      <c r="G98" s="65"/>
      <c r="H98" s="25"/>
      <c r="I98" s="65"/>
      <c r="J98" s="65"/>
      <c r="K98" s="65"/>
    </row>
    <row r="99" spans="1:11" ht="21.6" customHeight="1">
      <c r="A99" s="26" t="s">
        <v>180</v>
      </c>
      <c r="C99" s="62"/>
      <c r="D99" s="41"/>
      <c r="E99" s="65"/>
      <c r="F99" s="65"/>
      <c r="G99" s="65"/>
      <c r="H99" s="25"/>
      <c r="I99" s="65"/>
      <c r="J99" s="65"/>
      <c r="K99" s="65"/>
    </row>
    <row r="100" spans="1:11" ht="21.6" customHeight="1">
      <c r="A100" s="26" t="s">
        <v>80</v>
      </c>
      <c r="C100" s="8"/>
      <c r="D100" s="41"/>
      <c r="E100" s="14">
        <v>35913</v>
      </c>
      <c r="F100" s="9"/>
      <c r="G100" s="14">
        <v>-38701</v>
      </c>
      <c r="H100" s="9"/>
      <c r="I100" s="14">
        <v>35913</v>
      </c>
      <c r="J100" s="9"/>
      <c r="K100" s="14">
        <v>-38701</v>
      </c>
    </row>
    <row r="101" spans="1:11" ht="21.6" customHeight="1">
      <c r="A101" s="26" t="s">
        <v>199</v>
      </c>
      <c r="C101" s="62"/>
      <c r="D101" s="41"/>
      <c r="E101" s="9"/>
      <c r="F101" s="9"/>
      <c r="G101" s="9"/>
      <c r="H101" s="9"/>
      <c r="I101" s="9"/>
      <c r="J101" s="9"/>
      <c r="K101" s="9"/>
    </row>
    <row r="102" spans="1:11" s="63" customFormat="1" ht="21.6" customHeight="1">
      <c r="A102" s="26" t="s">
        <v>80</v>
      </c>
      <c r="B102" s="5"/>
      <c r="C102" s="62"/>
      <c r="D102" s="41"/>
      <c r="E102" s="14">
        <f>SUM(E100:E101)</f>
        <v>35913</v>
      </c>
      <c r="F102" s="9"/>
      <c r="G102" s="14">
        <f>SUM(G100:G101)</f>
        <v>-38701</v>
      </c>
      <c r="H102" s="9"/>
      <c r="I102" s="14">
        <f>SUM(I100:I101)</f>
        <v>35913</v>
      </c>
      <c r="J102" s="9"/>
      <c r="K102" s="14">
        <f>SUM(K100:K101)</f>
        <v>-38701</v>
      </c>
    </row>
    <row r="103" spans="1:11" s="63" customFormat="1" ht="21.6" customHeight="1">
      <c r="A103" s="26" t="s">
        <v>235</v>
      </c>
      <c r="B103" s="5"/>
      <c r="C103" s="62"/>
      <c r="D103" s="41"/>
      <c r="E103" s="65"/>
      <c r="F103" s="65"/>
      <c r="G103" s="65"/>
      <c r="H103" s="25"/>
      <c r="I103" s="65"/>
      <c r="J103" s="65"/>
      <c r="K103" s="65"/>
    </row>
    <row r="104" spans="1:11" s="63" customFormat="1" ht="21.6" customHeight="1">
      <c r="A104" s="26" t="s">
        <v>236</v>
      </c>
      <c r="B104" s="5"/>
      <c r="C104" s="62"/>
      <c r="D104" s="41"/>
      <c r="E104" s="65"/>
      <c r="F104" s="65"/>
      <c r="G104" s="65"/>
      <c r="H104" s="25"/>
      <c r="I104" s="65"/>
      <c r="J104" s="65"/>
      <c r="K104" s="65"/>
    </row>
    <row r="105" spans="1:11" s="63" customFormat="1" ht="21.6" customHeight="1">
      <c r="A105" s="26" t="s">
        <v>80</v>
      </c>
      <c r="B105" s="5"/>
      <c r="C105" s="62"/>
      <c r="D105" s="41"/>
      <c r="E105" s="14">
        <v>0</v>
      </c>
      <c r="F105" s="9"/>
      <c r="G105" s="14">
        <v>987</v>
      </c>
      <c r="H105" s="9"/>
      <c r="I105" s="14">
        <v>0</v>
      </c>
      <c r="J105" s="9"/>
      <c r="K105" s="14">
        <v>0</v>
      </c>
    </row>
    <row r="106" spans="1:11" ht="21.6" customHeight="1">
      <c r="A106" s="26" t="s">
        <v>235</v>
      </c>
      <c r="C106" s="62"/>
      <c r="D106" s="41"/>
      <c r="E106" s="9"/>
      <c r="F106" s="9"/>
      <c r="G106" s="9"/>
      <c r="H106" s="9"/>
      <c r="I106" s="9"/>
      <c r="J106" s="9"/>
      <c r="K106" s="9"/>
    </row>
    <row r="107" spans="1:11" s="63" customFormat="1" ht="21.6" customHeight="1">
      <c r="A107" s="26" t="s">
        <v>80</v>
      </c>
      <c r="B107" s="5"/>
      <c r="C107" s="62"/>
      <c r="D107" s="41"/>
      <c r="E107" s="14">
        <f>SUM(E105:E106)</f>
        <v>0</v>
      </c>
      <c r="F107" s="9"/>
      <c r="G107" s="14">
        <f>SUM(G105:G106)</f>
        <v>987</v>
      </c>
      <c r="H107" s="9"/>
      <c r="I107" s="14">
        <f>SUM(I105:I106)</f>
        <v>0</v>
      </c>
      <c r="J107" s="9"/>
      <c r="K107" s="14">
        <f>SUM(K105:K106)</f>
        <v>0</v>
      </c>
    </row>
    <row r="108" spans="1:11" s="63" customFormat="1" ht="21.6" customHeight="1">
      <c r="A108" s="67" t="s">
        <v>81</v>
      </c>
      <c r="C108" s="68"/>
      <c r="D108" s="69"/>
      <c r="E108" s="88">
        <f>SUM(E102,E107)</f>
        <v>35913</v>
      </c>
      <c r="F108" s="70"/>
      <c r="G108" s="88">
        <f>SUM(G102,G107)</f>
        <v>-37714</v>
      </c>
      <c r="H108" s="71"/>
      <c r="I108" s="88">
        <f>SUM(I102,I107)</f>
        <v>35913</v>
      </c>
      <c r="J108" s="71"/>
      <c r="K108" s="88">
        <f>SUM(K102,K107)</f>
        <v>-38701</v>
      </c>
    </row>
    <row r="109" spans="1:11" s="63" customFormat="1" ht="10.95" customHeight="1">
      <c r="A109" s="67"/>
      <c r="C109" s="68"/>
      <c r="D109" s="69"/>
      <c r="E109" s="70"/>
      <c r="F109" s="70"/>
      <c r="G109" s="70"/>
      <c r="H109" s="71"/>
      <c r="I109" s="70"/>
      <c r="J109" s="71"/>
      <c r="K109" s="70"/>
    </row>
    <row r="110" spans="1:11" s="63" customFormat="1" ht="21.6" customHeight="1" thickBot="1">
      <c r="A110" s="67" t="s">
        <v>82</v>
      </c>
      <c r="C110" s="68"/>
      <c r="D110" s="69"/>
      <c r="E110" s="89">
        <f>E95+E108</f>
        <v>194239</v>
      </c>
      <c r="F110" s="70"/>
      <c r="G110" s="89">
        <f>G95+G108</f>
        <v>60163</v>
      </c>
      <c r="H110" s="71"/>
      <c r="I110" s="89">
        <f>I95+I108</f>
        <v>195413</v>
      </c>
      <c r="J110" s="71"/>
      <c r="K110" s="89">
        <f>K95+K108</f>
        <v>110194</v>
      </c>
    </row>
    <row r="111" spans="1:11" s="63" customFormat="1" ht="21.6" customHeight="1" thickTop="1">
      <c r="A111" s="67"/>
      <c r="C111" s="68"/>
      <c r="D111" s="69"/>
      <c r="E111" s="70"/>
      <c r="F111" s="70"/>
      <c r="G111" s="70"/>
      <c r="H111" s="71"/>
      <c r="I111" s="70"/>
      <c r="J111" s="71"/>
      <c r="K111" s="70"/>
    </row>
    <row r="112" spans="1:11" s="38" customFormat="1" ht="21.6" customHeight="1">
      <c r="A112" s="26" t="s">
        <v>29</v>
      </c>
      <c r="B112" s="63"/>
      <c r="C112" s="68"/>
      <c r="D112" s="69"/>
      <c r="E112" s="72"/>
      <c r="F112" s="70"/>
      <c r="G112" s="72"/>
      <c r="H112" s="71"/>
      <c r="I112" s="72"/>
      <c r="J112" s="71"/>
      <c r="K112" s="72"/>
    </row>
    <row r="113" spans="1:11" s="38" customFormat="1" ht="22.5" customHeight="1">
      <c r="A113" s="1"/>
      <c r="B113" s="36"/>
      <c r="C113" s="37"/>
      <c r="D113" s="2"/>
      <c r="E113" s="2"/>
      <c r="F113" s="2"/>
      <c r="G113" s="2"/>
      <c r="H113" s="2"/>
      <c r="I113" s="2"/>
      <c r="J113" s="2"/>
      <c r="K113" s="4" t="s">
        <v>61</v>
      </c>
    </row>
    <row r="114" spans="1:11" s="38" customFormat="1" ht="22.5" customHeight="1">
      <c r="A114" s="1" t="s">
        <v>0</v>
      </c>
      <c r="B114" s="36"/>
      <c r="C114" s="37"/>
      <c r="D114" s="2"/>
      <c r="E114" s="2"/>
      <c r="F114" s="2"/>
      <c r="G114" s="2"/>
      <c r="H114" s="2"/>
      <c r="I114" s="2"/>
      <c r="J114" s="2"/>
      <c r="K114" s="29"/>
    </row>
    <row r="115" spans="1:11" s="38" customFormat="1" ht="22.5" customHeight="1">
      <c r="A115" s="1" t="s">
        <v>83</v>
      </c>
      <c r="B115" s="36"/>
      <c r="C115" s="37"/>
      <c r="D115" s="2"/>
      <c r="E115" s="2"/>
      <c r="F115" s="2"/>
      <c r="G115" s="2"/>
      <c r="H115" s="2"/>
      <c r="I115" s="2"/>
      <c r="J115" s="2"/>
      <c r="K115" s="29"/>
    </row>
    <row r="116" spans="1:11" s="38" customFormat="1" ht="22.5" customHeight="1">
      <c r="A116" s="1" t="s">
        <v>234</v>
      </c>
      <c r="B116" s="36"/>
      <c r="C116" s="37"/>
      <c r="D116" s="2"/>
      <c r="E116" s="2"/>
      <c r="F116" s="2"/>
      <c r="G116" s="2"/>
      <c r="H116" s="2"/>
      <c r="I116" s="2"/>
      <c r="J116" s="2"/>
      <c r="K116" s="29"/>
    </row>
    <row r="117" spans="1:11" ht="22.5" customHeight="1">
      <c r="A117" s="38"/>
      <c r="B117" s="59"/>
      <c r="C117" s="60"/>
      <c r="D117" s="2"/>
      <c r="E117" s="2"/>
      <c r="F117" s="2"/>
      <c r="G117" s="2"/>
      <c r="H117" s="2"/>
      <c r="I117" s="36"/>
      <c r="J117" s="2"/>
      <c r="K117" s="4" t="s">
        <v>63</v>
      </c>
    </row>
    <row r="118" spans="1:11" ht="22.5" customHeight="1">
      <c r="E118" s="35"/>
      <c r="F118" s="35" t="s">
        <v>2</v>
      </c>
      <c r="G118" s="35"/>
      <c r="H118" s="6"/>
      <c r="I118" s="96" t="s">
        <v>3</v>
      </c>
      <c r="J118" s="96"/>
      <c r="K118" s="96"/>
    </row>
    <row r="119" spans="1:11" s="63" customFormat="1" ht="22.5" customHeight="1">
      <c r="A119" s="26"/>
      <c r="B119" s="5"/>
      <c r="C119" s="43"/>
      <c r="D119" s="41"/>
      <c r="E119" s="40">
        <v>2569</v>
      </c>
      <c r="F119" s="42"/>
      <c r="G119" s="40">
        <v>2568</v>
      </c>
      <c r="H119" s="61"/>
      <c r="I119" s="40">
        <v>2569</v>
      </c>
      <c r="J119" s="42"/>
      <c r="K119" s="40">
        <v>2568</v>
      </c>
    </row>
    <row r="120" spans="1:11" s="63" customFormat="1" ht="22.5" customHeight="1">
      <c r="A120" s="67" t="s">
        <v>197</v>
      </c>
      <c r="C120" s="73"/>
      <c r="D120" s="74"/>
      <c r="E120" s="73"/>
      <c r="F120" s="75"/>
      <c r="G120" s="70"/>
      <c r="H120" s="71"/>
      <c r="I120" s="70"/>
      <c r="J120" s="73"/>
      <c r="K120" s="76"/>
    </row>
    <row r="121" spans="1:11" s="63" customFormat="1" ht="22.5" customHeight="1" thickBot="1">
      <c r="A121" s="77" t="s">
        <v>84</v>
      </c>
      <c r="C121" s="73"/>
      <c r="D121" s="74"/>
      <c r="E121" s="44">
        <f>E123-E122</f>
        <v>151973</v>
      </c>
      <c r="F121" s="25"/>
      <c r="G121" s="44">
        <f>G123-G122</f>
        <v>95889</v>
      </c>
      <c r="H121" s="25"/>
      <c r="I121" s="54">
        <f>I95</f>
        <v>159500</v>
      </c>
      <c r="J121" s="44"/>
      <c r="K121" s="54">
        <f>K95</f>
        <v>148895</v>
      </c>
    </row>
    <row r="122" spans="1:11" s="63" customFormat="1" ht="22.5" customHeight="1" thickTop="1">
      <c r="A122" s="78" t="s">
        <v>85</v>
      </c>
      <c r="C122" s="73"/>
      <c r="D122" s="74"/>
      <c r="E122" s="44">
        <v>6353</v>
      </c>
      <c r="F122" s="25"/>
      <c r="G122" s="44">
        <v>1988</v>
      </c>
      <c r="H122" s="25"/>
      <c r="I122" s="9"/>
      <c r="J122" s="44"/>
      <c r="K122" s="9"/>
    </row>
    <row r="123" spans="1:11" s="63" customFormat="1" ht="22.5" customHeight="1" thickBot="1">
      <c r="A123" s="79"/>
      <c r="C123" s="73"/>
      <c r="D123" s="74"/>
      <c r="E123" s="12">
        <f>E95</f>
        <v>158326</v>
      </c>
      <c r="F123" s="9"/>
      <c r="G123" s="12">
        <f>G95</f>
        <v>97877</v>
      </c>
      <c r="H123" s="9"/>
      <c r="I123" s="9"/>
      <c r="J123" s="9"/>
      <c r="K123" s="9"/>
    </row>
    <row r="124" spans="1:11" s="63" customFormat="1" ht="22.5" customHeight="1" thickTop="1">
      <c r="C124" s="73"/>
      <c r="D124" s="74"/>
      <c r="E124" s="44"/>
      <c r="F124" s="25"/>
      <c r="G124" s="44"/>
      <c r="H124" s="25"/>
      <c r="I124" s="44"/>
      <c r="J124" s="44"/>
      <c r="K124" s="44"/>
    </row>
    <row r="125" spans="1:11" ht="22.5" customHeight="1">
      <c r="A125" s="77"/>
      <c r="B125" s="63"/>
      <c r="C125" s="73"/>
      <c r="D125" s="74"/>
      <c r="E125" s="9"/>
      <c r="F125" s="9"/>
      <c r="G125" s="9"/>
      <c r="H125" s="9"/>
      <c r="I125" s="9"/>
      <c r="J125" s="9"/>
      <c r="K125" s="9"/>
    </row>
    <row r="126" spans="1:11" ht="22.5" customHeight="1">
      <c r="A126" s="7" t="s">
        <v>86</v>
      </c>
      <c r="C126" s="8"/>
      <c r="E126" s="44"/>
      <c r="F126" s="25"/>
      <c r="G126" s="44"/>
      <c r="H126" s="25"/>
      <c r="I126" s="9"/>
      <c r="J126" s="44"/>
      <c r="K126" s="9"/>
    </row>
    <row r="127" spans="1:11" ht="22.5" customHeight="1" thickBot="1">
      <c r="A127" s="79" t="s">
        <v>84</v>
      </c>
      <c r="C127" s="8"/>
      <c r="E127" s="44">
        <f>E129-E128</f>
        <v>187886</v>
      </c>
      <c r="F127" s="25"/>
      <c r="G127" s="44">
        <f>G129-G128</f>
        <v>58175</v>
      </c>
      <c r="H127" s="25"/>
      <c r="I127" s="15">
        <f>I110</f>
        <v>195413</v>
      </c>
      <c r="J127" s="44"/>
      <c r="K127" s="15">
        <f>K110</f>
        <v>110194</v>
      </c>
    </row>
    <row r="128" spans="1:11" ht="22.5" customHeight="1" thickTop="1">
      <c r="A128" s="26" t="s">
        <v>85</v>
      </c>
      <c r="E128" s="44">
        <v>6353</v>
      </c>
      <c r="F128" s="25"/>
      <c r="G128" s="44">
        <f>G122</f>
        <v>1988</v>
      </c>
      <c r="H128" s="25"/>
      <c r="I128" s="44"/>
      <c r="J128" s="44"/>
      <c r="K128" s="9"/>
    </row>
    <row r="129" spans="1:11" ht="22.5" customHeight="1" thickBot="1">
      <c r="E129" s="12">
        <f>E110</f>
        <v>194239</v>
      </c>
      <c r="F129" s="9"/>
      <c r="G129" s="12">
        <f>G110</f>
        <v>60163</v>
      </c>
      <c r="H129" s="9"/>
      <c r="I129" s="9"/>
      <c r="J129" s="9"/>
      <c r="K129" s="9"/>
    </row>
    <row r="130" spans="1:11" ht="22.5" customHeight="1" thickTop="1">
      <c r="E130" s="9"/>
      <c r="F130" s="9"/>
      <c r="G130" s="9"/>
      <c r="H130" s="9"/>
      <c r="I130" s="9"/>
      <c r="J130" s="9"/>
      <c r="K130" s="9"/>
    </row>
    <row r="131" spans="1:11" ht="22.5" customHeight="1">
      <c r="A131" s="64" t="s">
        <v>179</v>
      </c>
      <c r="C131" s="8"/>
      <c r="E131" s="52"/>
      <c r="G131" s="52"/>
      <c r="I131" s="52"/>
      <c r="J131" s="52"/>
    </row>
    <row r="132" spans="1:11" ht="22.5" customHeight="1" thickBot="1">
      <c r="A132" s="39" t="s">
        <v>198</v>
      </c>
      <c r="B132" s="48"/>
      <c r="C132" s="8"/>
      <c r="E132" s="91">
        <f>E121/441454</f>
        <v>0.34425557362715026</v>
      </c>
      <c r="F132" s="80"/>
      <c r="G132" s="91">
        <f>G121/441454</f>
        <v>0.21721175932260212</v>
      </c>
      <c r="H132" s="81"/>
      <c r="I132" s="91">
        <f>I121/441454</f>
        <v>0.36130604774223363</v>
      </c>
      <c r="J132" s="81"/>
      <c r="K132" s="91">
        <f>K121/441454</f>
        <v>0.3372831597403127</v>
      </c>
    </row>
    <row r="133" spans="1:11" ht="22.5" customHeight="1" thickTop="1">
      <c r="A133" s="39"/>
      <c r="B133" s="38"/>
      <c r="C133" s="8"/>
      <c r="E133" s="90"/>
      <c r="F133" s="80"/>
      <c r="G133" s="90"/>
      <c r="H133" s="80"/>
      <c r="I133" s="90"/>
      <c r="J133" s="81"/>
      <c r="K133" s="90"/>
    </row>
    <row r="134" spans="1:11" ht="22.5" customHeight="1">
      <c r="A134" s="39"/>
      <c r="B134" s="38"/>
      <c r="C134" s="8"/>
      <c r="E134" s="82"/>
      <c r="F134" s="83"/>
      <c r="G134" s="82"/>
      <c r="H134" s="83"/>
      <c r="I134" s="82"/>
      <c r="J134" s="84"/>
      <c r="K134" s="82"/>
    </row>
    <row r="135" spans="1:11" ht="22.5" customHeight="1">
      <c r="A135" s="26" t="s">
        <v>29</v>
      </c>
      <c r="C135" s="56"/>
      <c r="E135" s="52"/>
      <c r="G135" s="52"/>
      <c r="I135" s="52"/>
      <c r="J135" s="52"/>
    </row>
  </sheetData>
  <mergeCells count="4">
    <mergeCell ref="I73:K73"/>
    <mergeCell ref="I118:K118"/>
    <mergeCell ref="I6:K6"/>
    <mergeCell ref="I50:K50"/>
  </mergeCells>
  <pageMargins left="0.78740157480314965" right="0.19685039370078741" top="0.78740157480314965" bottom="0.19685039370078741" header="0.31496062992125984" footer="0.31496062992125984"/>
  <pageSetup paperSize="9" scale="83" orientation="portrait" r:id="rId1"/>
  <rowBreaks count="3" manualBreakCount="3">
    <brk id="44" max="10" man="1"/>
    <brk id="67" max="10" man="1"/>
    <brk id="1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showGridLines="0" view="pageBreakPreview" zoomScale="55" zoomScaleNormal="70" zoomScaleSheetLayoutView="55" workbookViewId="0">
      <selection activeCell="AA1" sqref="AA1"/>
    </sheetView>
  </sheetViews>
  <sheetFormatPr defaultColWidth="9.44140625" defaultRowHeight="21.6" customHeight="1"/>
  <cols>
    <col min="1" max="1" width="21.6640625" style="5" customWidth="1"/>
    <col min="2" max="2" width="10.44140625" style="5" customWidth="1"/>
    <col min="3" max="3" width="4.109375" style="5" customWidth="1"/>
    <col min="4" max="4" width="1.6640625" style="5" customWidth="1"/>
    <col min="5" max="5" width="15.88671875" style="5" customWidth="1"/>
    <col min="6" max="6" width="1.5546875" style="5" customWidth="1"/>
    <col min="7" max="7" width="15.88671875" style="5" customWidth="1"/>
    <col min="8" max="8" width="1.5546875" style="5" customWidth="1"/>
    <col min="9" max="9" width="15.88671875" style="5" customWidth="1"/>
    <col min="10" max="10" width="1.5546875" style="5" customWidth="1"/>
    <col min="11" max="11" width="15.88671875" style="5" customWidth="1"/>
    <col min="12" max="12" width="1.5546875" style="5" customWidth="1"/>
    <col min="13" max="13" width="15.88671875" style="5" customWidth="1"/>
    <col min="14" max="14" width="1.5546875" style="5" customWidth="1"/>
    <col min="15" max="15" width="15.88671875" style="5" customWidth="1"/>
    <col min="16" max="16" width="1.5546875" style="5" customWidth="1"/>
    <col min="17" max="17" width="15.88671875" style="5" customWidth="1"/>
    <col min="18" max="18" width="1.5546875" style="5" customWidth="1"/>
    <col min="19" max="19" width="15.88671875" style="5" customWidth="1"/>
    <col min="20" max="20" width="1.5546875" style="5" customWidth="1"/>
    <col min="21" max="21" width="15.88671875" style="5" customWidth="1"/>
    <col min="22" max="22" width="1.5546875" style="5" customWidth="1"/>
    <col min="23" max="23" width="15.88671875" style="5" customWidth="1"/>
    <col min="24" max="24" width="1.5546875" style="5" customWidth="1"/>
    <col min="25" max="25" width="15.88671875" style="5" customWidth="1"/>
    <col min="26" max="26" width="0.5546875" style="5" customWidth="1"/>
    <col min="27" max="16384" width="9.44140625" style="5"/>
  </cols>
  <sheetData>
    <row r="1" spans="1:25" ht="21.6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61</v>
      </c>
    </row>
    <row r="2" spans="1:25" ht="21.6" customHeight="1">
      <c r="A2" s="1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1.6" customHeight="1">
      <c r="A3" s="3" t="s">
        <v>169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.6" customHeight="1">
      <c r="A4" s="3" t="s">
        <v>234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.6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8"/>
      <c r="T5" s="16"/>
      <c r="U5" s="18"/>
      <c r="V5" s="16"/>
      <c r="W5" s="16"/>
      <c r="X5" s="16"/>
      <c r="Y5" s="4" t="s">
        <v>1</v>
      </c>
    </row>
    <row r="6" spans="1:25" ht="21.6" customHeight="1">
      <c r="A6" s="29"/>
      <c r="B6" s="29"/>
      <c r="C6" s="29"/>
      <c r="D6" s="6"/>
      <c r="E6" s="96" t="s">
        <v>2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1:25" ht="21.6" customHeight="1">
      <c r="A7" s="29"/>
      <c r="B7" s="29"/>
      <c r="C7" s="29"/>
      <c r="D7" s="2"/>
      <c r="E7" s="97" t="s">
        <v>56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19"/>
      <c r="W7" s="29"/>
      <c r="X7" s="19"/>
      <c r="Y7" s="19"/>
    </row>
    <row r="8" spans="1:25" s="29" customFormat="1" ht="21.6" customHeight="1">
      <c r="M8" s="20" t="s">
        <v>55</v>
      </c>
      <c r="N8" s="20"/>
      <c r="O8" s="20"/>
      <c r="P8" s="21"/>
      <c r="Q8" s="21"/>
      <c r="R8" s="21"/>
      <c r="S8" s="21"/>
    </row>
    <row r="9" spans="1:25" s="29" customFormat="1" ht="21.6" customHeight="1">
      <c r="M9" s="32"/>
      <c r="N9" s="32" t="s">
        <v>87</v>
      </c>
      <c r="O9" s="32"/>
    </row>
    <row r="10" spans="1:25" s="29" customFormat="1" ht="21.6" customHeight="1">
      <c r="M10" s="23" t="s">
        <v>89</v>
      </c>
      <c r="O10" s="29" t="s">
        <v>92</v>
      </c>
      <c r="Q10" s="29" t="s">
        <v>88</v>
      </c>
    </row>
    <row r="11" spans="1:25" s="29" customFormat="1" ht="21.6" customHeight="1">
      <c r="I11" s="98" t="s">
        <v>52</v>
      </c>
      <c r="J11" s="98"/>
      <c r="K11" s="98"/>
      <c r="M11" s="23" t="s">
        <v>91</v>
      </c>
      <c r="O11" s="29" t="s">
        <v>99</v>
      </c>
      <c r="Q11" s="29" t="s">
        <v>90</v>
      </c>
      <c r="S11" s="29" t="s">
        <v>93</v>
      </c>
      <c r="U11" s="29" t="s">
        <v>93</v>
      </c>
      <c r="W11" s="29" t="s">
        <v>94</v>
      </c>
    </row>
    <row r="12" spans="1:25" s="29" customFormat="1" ht="21.6" customHeight="1">
      <c r="E12" s="29" t="s">
        <v>47</v>
      </c>
      <c r="G12" s="29" t="s">
        <v>95</v>
      </c>
      <c r="I12" s="17" t="s">
        <v>97</v>
      </c>
      <c r="J12" s="5"/>
      <c r="K12" s="5"/>
      <c r="M12" s="23" t="s">
        <v>98</v>
      </c>
      <c r="O12" s="29" t="s">
        <v>260</v>
      </c>
      <c r="Q12" s="29" t="s">
        <v>96</v>
      </c>
      <c r="S12" s="29" t="s">
        <v>100</v>
      </c>
      <c r="U12" s="29" t="s">
        <v>46</v>
      </c>
      <c r="W12" s="29" t="s">
        <v>101</v>
      </c>
      <c r="Y12" s="29" t="s">
        <v>93</v>
      </c>
    </row>
    <row r="13" spans="1:25" s="29" customFormat="1" ht="21.6" customHeight="1">
      <c r="D13" s="8"/>
      <c r="E13" s="33" t="s">
        <v>102</v>
      </c>
      <c r="G13" s="33" t="s">
        <v>103</v>
      </c>
      <c r="I13" s="22" t="s">
        <v>105</v>
      </c>
      <c r="K13" s="33" t="s">
        <v>106</v>
      </c>
      <c r="M13" s="24" t="s">
        <v>107</v>
      </c>
      <c r="O13" s="33" t="s">
        <v>261</v>
      </c>
      <c r="Q13" s="33" t="s">
        <v>104</v>
      </c>
      <c r="S13" s="33" t="s">
        <v>108</v>
      </c>
      <c r="U13" s="33" t="s">
        <v>109</v>
      </c>
      <c r="W13" s="33" t="s">
        <v>110</v>
      </c>
      <c r="Y13" s="33" t="s">
        <v>46</v>
      </c>
    </row>
    <row r="14" spans="1:25" s="29" customFormat="1" ht="21.6" customHeight="1">
      <c r="A14" s="7" t="s">
        <v>181</v>
      </c>
      <c r="D14" s="8"/>
      <c r="E14" s="25">
        <v>441454</v>
      </c>
      <c r="F14" s="25"/>
      <c r="G14" s="25">
        <v>986742</v>
      </c>
      <c r="H14" s="25"/>
      <c r="I14" s="25">
        <v>44150</v>
      </c>
      <c r="J14" s="25"/>
      <c r="K14" s="25">
        <v>1136815</v>
      </c>
      <c r="L14" s="25"/>
      <c r="M14" s="25">
        <v>-11526</v>
      </c>
      <c r="N14" s="25">
        <v>0</v>
      </c>
      <c r="O14" s="25">
        <v>1321</v>
      </c>
      <c r="P14" s="9"/>
      <c r="Q14" s="25">
        <v>5733</v>
      </c>
      <c r="R14" s="9"/>
      <c r="S14" s="9">
        <v>-4472</v>
      </c>
      <c r="T14" s="9"/>
      <c r="U14" s="9">
        <v>2604689</v>
      </c>
      <c r="V14" s="9"/>
      <c r="W14" s="9">
        <v>19779</v>
      </c>
      <c r="X14" s="9"/>
      <c r="Y14" s="9">
        <v>2624468</v>
      </c>
    </row>
    <row r="15" spans="1:25" ht="21.6" customHeight="1">
      <c r="A15" s="26" t="s">
        <v>78</v>
      </c>
      <c r="D15" s="8"/>
      <c r="E15" s="25">
        <v>0</v>
      </c>
      <c r="F15" s="25"/>
      <c r="G15" s="25">
        <v>0</v>
      </c>
      <c r="H15" s="25"/>
      <c r="I15" s="9">
        <v>0</v>
      </c>
      <c r="J15" s="25"/>
      <c r="K15" s="9">
        <f>PL!G121</f>
        <v>95889</v>
      </c>
      <c r="L15" s="30"/>
      <c r="M15" s="25">
        <v>0</v>
      </c>
      <c r="N15" s="30"/>
      <c r="O15" s="25">
        <v>0</v>
      </c>
      <c r="P15" s="30"/>
      <c r="Q15" s="25">
        <v>0</v>
      </c>
      <c r="R15" s="30"/>
      <c r="S15" s="9">
        <f>SUM(M15:Q15)</f>
        <v>0</v>
      </c>
      <c r="T15" s="30"/>
      <c r="U15" s="9">
        <f t="shared" ref="U15:U16" si="0">SUM(E15:Q15)</f>
        <v>95889</v>
      </c>
      <c r="V15" s="30"/>
      <c r="W15" s="9">
        <f>PL!G122</f>
        <v>1988</v>
      </c>
      <c r="X15" s="9"/>
      <c r="Y15" s="9">
        <f>SUM(U15,W15)</f>
        <v>97877</v>
      </c>
    </row>
    <row r="16" spans="1:25" ht="21.6" customHeight="1">
      <c r="A16" s="26" t="s">
        <v>81</v>
      </c>
      <c r="D16" s="8"/>
      <c r="E16" s="11">
        <v>0</v>
      </c>
      <c r="F16" s="25"/>
      <c r="G16" s="11">
        <v>0</v>
      </c>
      <c r="H16" s="25"/>
      <c r="I16" s="14">
        <v>0</v>
      </c>
      <c r="J16" s="25"/>
      <c r="K16" s="14">
        <v>0</v>
      </c>
      <c r="L16" s="30"/>
      <c r="M16" s="11">
        <f>PL!G100</f>
        <v>-38701</v>
      </c>
      <c r="N16" s="30"/>
      <c r="O16" s="11">
        <f>PL!G107</f>
        <v>987</v>
      </c>
      <c r="P16" s="30"/>
      <c r="Q16" s="11">
        <v>0</v>
      </c>
      <c r="R16" s="30"/>
      <c r="S16" s="14">
        <f>SUM(M16:Q16)</f>
        <v>-37714</v>
      </c>
      <c r="T16" s="30"/>
      <c r="U16" s="14">
        <f t="shared" si="0"/>
        <v>-37714</v>
      </c>
      <c r="V16" s="30"/>
      <c r="W16" s="14">
        <v>0</v>
      </c>
      <c r="X16" s="9"/>
      <c r="Y16" s="14">
        <f>SUM(U16,W16)</f>
        <v>-37714</v>
      </c>
    </row>
    <row r="17" spans="1:25" ht="21.6" customHeight="1">
      <c r="A17" s="26" t="s">
        <v>82</v>
      </c>
      <c r="D17" s="8"/>
      <c r="E17" s="27">
        <f>SUM(E15:E16)</f>
        <v>0</v>
      </c>
      <c r="F17" s="25"/>
      <c r="G17" s="27">
        <f>SUM(G15:G16)</f>
        <v>0</v>
      </c>
      <c r="H17" s="25"/>
      <c r="I17" s="28">
        <f>SUM(I15:I16)</f>
        <v>0</v>
      </c>
      <c r="J17" s="25"/>
      <c r="K17" s="28">
        <f>SUM(K15:K16)</f>
        <v>95889</v>
      </c>
      <c r="L17" s="30"/>
      <c r="M17" s="27">
        <f>SUM(M15:M16)</f>
        <v>-38701</v>
      </c>
      <c r="N17" s="30"/>
      <c r="O17" s="27">
        <f>SUM(O15:O16)</f>
        <v>987</v>
      </c>
      <c r="P17" s="30"/>
      <c r="Q17" s="27">
        <f>SUM(Q15:Q16)</f>
        <v>0</v>
      </c>
      <c r="R17" s="30"/>
      <c r="S17" s="28">
        <f>SUM(S15:S16)</f>
        <v>-37714</v>
      </c>
      <c r="T17" s="30"/>
      <c r="U17" s="28">
        <f>SUM(U15:U16)</f>
        <v>58175</v>
      </c>
      <c r="V17" s="30"/>
      <c r="W17" s="28">
        <f>SUM(W15:W16)</f>
        <v>1988</v>
      </c>
      <c r="X17" s="9"/>
      <c r="Y17" s="28">
        <f>SUM(Y15:Y16)</f>
        <v>60163</v>
      </c>
    </row>
    <row r="18" spans="1:25" ht="21.45" customHeight="1">
      <c r="A18" s="26" t="s">
        <v>246</v>
      </c>
      <c r="D18" s="8"/>
      <c r="E18" s="25">
        <v>0</v>
      </c>
      <c r="F18" s="25"/>
      <c r="G18" s="25">
        <v>0</v>
      </c>
      <c r="H18" s="25"/>
      <c r="I18" s="9">
        <v>0</v>
      </c>
      <c r="J18" s="25"/>
      <c r="K18" s="9">
        <v>-220714</v>
      </c>
      <c r="L18" s="30"/>
      <c r="M18" s="25">
        <v>0</v>
      </c>
      <c r="N18" s="30"/>
      <c r="O18" s="25">
        <v>0</v>
      </c>
      <c r="P18" s="30"/>
      <c r="Q18" s="25">
        <v>0</v>
      </c>
      <c r="R18" s="30"/>
      <c r="S18" s="9">
        <f>SUM(M18:Q18)</f>
        <v>0</v>
      </c>
      <c r="T18" s="30"/>
      <c r="U18" s="9">
        <f>SUM(E18:Q18)</f>
        <v>-220714</v>
      </c>
      <c r="V18" s="30"/>
      <c r="W18" s="9">
        <v>0</v>
      </c>
      <c r="X18" s="9"/>
      <c r="Y18" s="9">
        <f>SUM(U18,W18)</f>
        <v>-220714</v>
      </c>
    </row>
    <row r="19" spans="1:25" ht="21.6" customHeight="1">
      <c r="A19" s="26" t="s">
        <v>207</v>
      </c>
      <c r="D19" s="8"/>
      <c r="E19" s="25"/>
      <c r="F19" s="25"/>
      <c r="G19" s="25"/>
      <c r="H19" s="25"/>
      <c r="I19" s="9"/>
      <c r="J19" s="25"/>
      <c r="K19" s="9"/>
      <c r="L19" s="30"/>
      <c r="M19" s="25"/>
      <c r="N19" s="30"/>
      <c r="O19" s="25"/>
      <c r="P19" s="30"/>
      <c r="Q19" s="25"/>
      <c r="R19" s="30"/>
      <c r="S19" s="9"/>
      <c r="T19" s="30"/>
      <c r="U19" s="9"/>
      <c r="V19" s="30"/>
      <c r="W19" s="9"/>
      <c r="X19" s="9"/>
      <c r="Y19" s="9"/>
    </row>
    <row r="20" spans="1:25" ht="21.6" customHeight="1">
      <c r="A20" s="26" t="s">
        <v>210</v>
      </c>
      <c r="D20" s="8"/>
      <c r="E20" s="25">
        <v>0</v>
      </c>
      <c r="F20" s="25"/>
      <c r="G20" s="25">
        <v>0</v>
      </c>
      <c r="H20" s="25"/>
      <c r="I20" s="9">
        <v>0</v>
      </c>
      <c r="J20" s="25"/>
      <c r="K20" s="9">
        <v>0</v>
      </c>
      <c r="L20" s="30"/>
      <c r="M20" s="25">
        <v>0</v>
      </c>
      <c r="N20" s="30"/>
      <c r="O20" s="25">
        <v>0</v>
      </c>
      <c r="P20" s="30"/>
      <c r="Q20" s="25">
        <v>0</v>
      </c>
      <c r="R20" s="30"/>
      <c r="S20" s="9">
        <f>SUM(M20:Q20)</f>
        <v>0</v>
      </c>
      <c r="T20" s="30"/>
      <c r="U20" s="9">
        <f t="shared" ref="U20" si="1">SUM(E20:Q20)</f>
        <v>0</v>
      </c>
      <c r="V20" s="30"/>
      <c r="W20" s="9">
        <v>-1</v>
      </c>
      <c r="X20" s="9"/>
      <c r="Y20" s="9">
        <f>SUM(U20,W20)</f>
        <v>-1</v>
      </c>
    </row>
    <row r="21" spans="1:25" ht="21.6" customHeight="1">
      <c r="A21" s="26" t="s">
        <v>146</v>
      </c>
      <c r="D21" s="8"/>
      <c r="E21" s="25"/>
      <c r="F21" s="25"/>
      <c r="G21" s="25"/>
      <c r="H21" s="25"/>
      <c r="I21" s="9"/>
      <c r="J21" s="25"/>
      <c r="K21" s="9"/>
      <c r="L21" s="30"/>
      <c r="M21" s="25"/>
      <c r="N21" s="30"/>
      <c r="O21" s="25"/>
      <c r="P21" s="30"/>
      <c r="Q21" s="25"/>
      <c r="R21" s="30"/>
      <c r="S21" s="9"/>
      <c r="T21" s="30"/>
      <c r="U21" s="9"/>
      <c r="V21" s="30"/>
      <c r="W21" s="9"/>
      <c r="X21" s="9"/>
      <c r="Y21" s="9"/>
    </row>
    <row r="22" spans="1:25" ht="21.6" customHeight="1">
      <c r="A22" s="26" t="s">
        <v>147</v>
      </c>
      <c r="D22" s="8"/>
      <c r="E22" s="25">
        <v>0</v>
      </c>
      <c r="F22" s="25"/>
      <c r="G22" s="25">
        <v>0</v>
      </c>
      <c r="H22" s="25"/>
      <c r="I22" s="9">
        <v>0</v>
      </c>
      <c r="J22" s="25"/>
      <c r="K22" s="9">
        <v>0</v>
      </c>
      <c r="L22" s="30"/>
      <c r="M22" s="25">
        <v>26132</v>
      </c>
      <c r="N22" s="30"/>
      <c r="O22" s="25">
        <v>0</v>
      </c>
      <c r="P22" s="30"/>
      <c r="Q22" s="25">
        <v>0</v>
      </c>
      <c r="R22" s="30"/>
      <c r="S22" s="9">
        <f>SUM(M22:Q22)</f>
        <v>26132</v>
      </c>
      <c r="T22" s="30"/>
      <c r="U22" s="9">
        <f t="shared" ref="U22:U24" si="2">SUM(E22:Q22)</f>
        <v>26132</v>
      </c>
      <c r="V22" s="30"/>
      <c r="W22" s="9">
        <v>0</v>
      </c>
      <c r="X22" s="9"/>
      <c r="Y22" s="9">
        <f>SUM(U22,W22)</f>
        <v>26132</v>
      </c>
    </row>
    <row r="23" spans="1:25" ht="21.6" customHeight="1">
      <c r="A23" s="26" t="s">
        <v>173</v>
      </c>
      <c r="D23" s="8"/>
      <c r="E23" s="25"/>
      <c r="F23" s="25"/>
      <c r="G23" s="25"/>
      <c r="H23" s="25"/>
      <c r="I23" s="9"/>
      <c r="J23" s="25"/>
      <c r="K23" s="9"/>
      <c r="L23" s="30"/>
      <c r="M23" s="25"/>
      <c r="N23" s="30"/>
      <c r="O23" s="25"/>
      <c r="P23" s="30"/>
      <c r="Q23" s="25"/>
      <c r="R23" s="30"/>
      <c r="S23" s="9"/>
      <c r="T23" s="30"/>
      <c r="U23" s="9"/>
      <c r="V23" s="30"/>
      <c r="W23" s="9"/>
      <c r="X23" s="9"/>
      <c r="Y23" s="9"/>
    </row>
    <row r="24" spans="1:25" ht="21.6" customHeight="1">
      <c r="A24" s="26" t="s">
        <v>175</v>
      </c>
      <c r="D24" s="8"/>
      <c r="E24" s="11">
        <v>0</v>
      </c>
      <c r="F24" s="25"/>
      <c r="G24" s="11">
        <v>0</v>
      </c>
      <c r="H24" s="25"/>
      <c r="I24" s="14">
        <v>0</v>
      </c>
      <c r="J24" s="25"/>
      <c r="K24" s="14">
        <v>0</v>
      </c>
      <c r="L24" s="30"/>
      <c r="M24" s="11">
        <v>47</v>
      </c>
      <c r="N24" s="30"/>
      <c r="O24" s="11">
        <v>0</v>
      </c>
      <c r="P24" s="30"/>
      <c r="Q24" s="11">
        <v>0</v>
      </c>
      <c r="R24" s="30"/>
      <c r="S24" s="14">
        <f>SUM(M24:Q24)</f>
        <v>47</v>
      </c>
      <c r="T24" s="30"/>
      <c r="U24" s="14">
        <f t="shared" si="2"/>
        <v>47</v>
      </c>
      <c r="V24" s="30"/>
      <c r="W24" s="14">
        <v>0</v>
      </c>
      <c r="X24" s="9"/>
      <c r="Y24" s="14">
        <f>SUM(U24,W24)</f>
        <v>47</v>
      </c>
    </row>
    <row r="25" spans="1:25" ht="21.6" customHeight="1" thickBot="1">
      <c r="A25" s="7" t="s">
        <v>232</v>
      </c>
      <c r="E25" s="15">
        <f>SUM(E14,E17:E24)</f>
        <v>441454</v>
      </c>
      <c r="F25" s="9"/>
      <c r="G25" s="15">
        <f>SUM(G14,G17:G24)</f>
        <v>986742</v>
      </c>
      <c r="H25" s="9"/>
      <c r="I25" s="15">
        <f>SUM(I14,I17:I24)</f>
        <v>44150</v>
      </c>
      <c r="J25" s="9"/>
      <c r="K25" s="15">
        <f>SUM(K14,K17:K24)</f>
        <v>1011990</v>
      </c>
      <c r="L25" s="9"/>
      <c r="M25" s="15">
        <f>SUM(M14,M17:M24)</f>
        <v>-24048</v>
      </c>
      <c r="N25" s="9"/>
      <c r="O25" s="15">
        <f>SUM(O14,O17:O24)</f>
        <v>2308</v>
      </c>
      <c r="P25" s="9"/>
      <c r="Q25" s="15">
        <f>SUM(Q14,Q17:Q24)</f>
        <v>5733</v>
      </c>
      <c r="R25" s="9"/>
      <c r="S25" s="15">
        <f>SUM(S14,S17:S24)</f>
        <v>-16007</v>
      </c>
      <c r="T25" s="9"/>
      <c r="U25" s="15">
        <f>SUM(U14,U17:U24)</f>
        <v>2468329</v>
      </c>
      <c r="V25" s="9"/>
      <c r="W25" s="15">
        <f>SUM(W14,W17:W24)</f>
        <v>21766</v>
      </c>
      <c r="X25" s="9"/>
      <c r="Y25" s="15">
        <f>SUM(Y14,Y17:Y24)</f>
        <v>2490095</v>
      </c>
    </row>
    <row r="26" spans="1:25" ht="8.4" customHeight="1" thickTop="1">
      <c r="A26" s="7"/>
      <c r="D26" s="29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ht="21.45" customHeight="1">
      <c r="A27" s="7" t="s">
        <v>201</v>
      </c>
      <c r="D27" s="29"/>
      <c r="E27" s="25">
        <v>441454</v>
      </c>
      <c r="F27" s="25"/>
      <c r="G27" s="25">
        <v>986742</v>
      </c>
      <c r="H27" s="25"/>
      <c r="I27" s="25">
        <v>44150</v>
      </c>
      <c r="J27" s="25"/>
      <c r="K27" s="25">
        <v>1135251</v>
      </c>
      <c r="L27" s="25"/>
      <c r="M27" s="25">
        <v>-29504</v>
      </c>
      <c r="N27" s="25"/>
      <c r="O27" s="25">
        <v>-200</v>
      </c>
      <c r="P27" s="25"/>
      <c r="Q27" s="25">
        <v>7162</v>
      </c>
      <c r="R27" s="25"/>
      <c r="S27" s="9">
        <f>SUM(M27:Q27)</f>
        <v>-22542</v>
      </c>
      <c r="T27" s="25"/>
      <c r="U27" s="9">
        <f t="shared" ref="U27:U29" si="3">SUM(E27:Q27)</f>
        <v>2585055</v>
      </c>
      <c r="V27" s="25"/>
      <c r="W27" s="25">
        <v>25844</v>
      </c>
      <c r="X27" s="25"/>
      <c r="Y27" s="9">
        <f>U27+W27</f>
        <v>2610899</v>
      </c>
    </row>
    <row r="28" spans="1:25" ht="21.6" customHeight="1">
      <c r="A28" s="26" t="s">
        <v>78</v>
      </c>
      <c r="D28" s="8"/>
      <c r="E28" s="25">
        <v>0</v>
      </c>
      <c r="F28" s="25"/>
      <c r="G28" s="25">
        <v>0</v>
      </c>
      <c r="H28" s="25"/>
      <c r="I28" s="9">
        <v>0</v>
      </c>
      <c r="J28" s="25"/>
      <c r="K28" s="9">
        <f>PL!E121</f>
        <v>151973</v>
      </c>
      <c r="L28" s="30"/>
      <c r="M28" s="25">
        <v>0</v>
      </c>
      <c r="N28" s="30"/>
      <c r="O28" s="25">
        <v>0</v>
      </c>
      <c r="P28" s="30"/>
      <c r="Q28" s="25">
        <v>0</v>
      </c>
      <c r="R28" s="30"/>
      <c r="S28" s="9">
        <f>SUM(M28:Q28)</f>
        <v>0</v>
      </c>
      <c r="T28" s="30"/>
      <c r="U28" s="9">
        <f t="shared" si="3"/>
        <v>151973</v>
      </c>
      <c r="V28" s="30"/>
      <c r="W28" s="9">
        <f>PL!E122</f>
        <v>6353</v>
      </c>
      <c r="X28" s="9"/>
      <c r="Y28" s="9">
        <f>U28+W28</f>
        <v>158326</v>
      </c>
    </row>
    <row r="29" spans="1:25" ht="21.6" customHeight="1">
      <c r="A29" s="26" t="s">
        <v>81</v>
      </c>
      <c r="D29" s="8"/>
      <c r="E29" s="11">
        <v>0</v>
      </c>
      <c r="F29" s="25"/>
      <c r="G29" s="11">
        <v>0</v>
      </c>
      <c r="H29" s="25"/>
      <c r="I29" s="14">
        <v>0</v>
      </c>
      <c r="J29" s="25"/>
      <c r="K29" s="14">
        <v>0</v>
      </c>
      <c r="L29" s="30"/>
      <c r="M29" s="14">
        <f>PL!E100</f>
        <v>35913</v>
      </c>
      <c r="N29" s="30"/>
      <c r="O29" s="14">
        <v>0</v>
      </c>
      <c r="P29" s="30"/>
      <c r="Q29" s="11">
        <v>0</v>
      </c>
      <c r="R29" s="30"/>
      <c r="S29" s="14">
        <f>SUM(M29:Q29)</f>
        <v>35913</v>
      </c>
      <c r="T29" s="30"/>
      <c r="U29" s="14">
        <f t="shared" si="3"/>
        <v>35913</v>
      </c>
      <c r="V29" s="30"/>
      <c r="W29" s="14">
        <v>0</v>
      </c>
      <c r="X29" s="9"/>
      <c r="Y29" s="14">
        <f>U29+W29</f>
        <v>35913</v>
      </c>
    </row>
    <row r="30" spans="1:25" ht="21.6" customHeight="1">
      <c r="A30" s="26" t="s">
        <v>82</v>
      </c>
      <c r="D30" s="8"/>
      <c r="E30" s="10">
        <f>SUM(E28:E29)</f>
        <v>0</v>
      </c>
      <c r="F30" s="10"/>
      <c r="G30" s="10">
        <f>SUM(G28:G29)</f>
        <v>0</v>
      </c>
      <c r="H30" s="10"/>
      <c r="I30" s="10">
        <f>SUM(I28:I29)</f>
        <v>0</v>
      </c>
      <c r="J30" s="25"/>
      <c r="K30" s="10">
        <f>SUM(K28:K29)</f>
        <v>151973</v>
      </c>
      <c r="L30" s="9"/>
      <c r="M30" s="10">
        <f>SUM(M28:M29)</f>
        <v>35913</v>
      </c>
      <c r="N30" s="9"/>
      <c r="O30" s="10">
        <f>SUM(O28:O29)</f>
        <v>0</v>
      </c>
      <c r="P30" s="9"/>
      <c r="Q30" s="87">
        <f>SUM(Q28:Q29)</f>
        <v>0</v>
      </c>
      <c r="R30" s="9"/>
      <c r="S30" s="10">
        <f>SUM(S28:S29)</f>
        <v>35913</v>
      </c>
      <c r="T30" s="9"/>
      <c r="U30" s="10">
        <f>SUM(U28:U29)</f>
        <v>187886</v>
      </c>
      <c r="V30" s="9"/>
      <c r="W30" s="10">
        <f>SUM(W28:W29)</f>
        <v>6353</v>
      </c>
      <c r="X30" s="9"/>
      <c r="Y30" s="10">
        <f>SUM(Y28:Y29)</f>
        <v>194239</v>
      </c>
    </row>
    <row r="31" spans="1:25" ht="21.6" customHeight="1">
      <c r="A31" s="26" t="s">
        <v>246</v>
      </c>
      <c r="D31" s="8"/>
      <c r="E31" s="25">
        <v>0</v>
      </c>
      <c r="F31" s="25"/>
      <c r="G31" s="25">
        <v>0</v>
      </c>
      <c r="H31" s="25"/>
      <c r="I31" s="9">
        <v>0</v>
      </c>
      <c r="J31" s="25"/>
      <c r="K31" s="9">
        <v>-220714</v>
      </c>
      <c r="L31" s="30"/>
      <c r="M31" s="25">
        <v>0</v>
      </c>
      <c r="N31" s="30"/>
      <c r="O31" s="25">
        <v>0</v>
      </c>
      <c r="P31" s="30"/>
      <c r="Q31" s="25">
        <v>0</v>
      </c>
      <c r="R31" s="30"/>
      <c r="S31" s="9">
        <f>SUM(M31:Q31)</f>
        <v>0</v>
      </c>
      <c r="T31" s="30"/>
      <c r="U31" s="9">
        <f>SUM(E31:Q31)</f>
        <v>-220714</v>
      </c>
      <c r="V31" s="30"/>
      <c r="W31" s="9">
        <v>0</v>
      </c>
      <c r="X31" s="9"/>
      <c r="Y31" s="9">
        <f>SUM(U31,W31)</f>
        <v>-220714</v>
      </c>
    </row>
    <row r="32" spans="1:25" ht="21.6" customHeight="1">
      <c r="A32" s="26" t="s">
        <v>207</v>
      </c>
      <c r="D32" s="8"/>
      <c r="E32" s="10"/>
      <c r="F32" s="10"/>
      <c r="G32" s="10"/>
      <c r="H32" s="10"/>
      <c r="I32" s="10"/>
      <c r="J32" s="25"/>
      <c r="K32" s="10"/>
      <c r="L32" s="9"/>
      <c r="M32" s="10"/>
      <c r="N32" s="9"/>
      <c r="O32" s="10"/>
      <c r="P32" s="9"/>
      <c r="Q32" s="87"/>
      <c r="R32" s="9"/>
      <c r="S32" s="10"/>
      <c r="T32" s="9"/>
      <c r="U32" s="10"/>
      <c r="V32" s="9"/>
      <c r="W32" s="10"/>
      <c r="X32" s="9"/>
      <c r="Y32" s="10"/>
    </row>
    <row r="33" spans="1:25" ht="21.6" customHeight="1">
      <c r="A33" s="26" t="s">
        <v>210</v>
      </c>
      <c r="D33" s="8"/>
      <c r="E33" s="25">
        <v>0</v>
      </c>
      <c r="F33" s="25"/>
      <c r="G33" s="25">
        <v>0</v>
      </c>
      <c r="H33" s="25"/>
      <c r="I33" s="9">
        <v>0</v>
      </c>
      <c r="J33" s="25"/>
      <c r="K33" s="9">
        <v>0</v>
      </c>
      <c r="L33" s="9"/>
      <c r="M33" s="9">
        <v>0</v>
      </c>
      <c r="N33" s="25"/>
      <c r="O33" s="9">
        <v>0</v>
      </c>
      <c r="P33" s="9"/>
      <c r="Q33" s="25">
        <v>0</v>
      </c>
      <c r="R33" s="9"/>
      <c r="S33" s="9">
        <f>SUM(M33:Q33)</f>
        <v>0</v>
      </c>
      <c r="T33" s="31"/>
      <c r="U33" s="9">
        <f>SUM(E33:Q33)</f>
        <v>0</v>
      </c>
      <c r="V33" s="9"/>
      <c r="W33" s="10">
        <v>-2279</v>
      </c>
      <c r="X33" s="9"/>
      <c r="Y33" s="9">
        <f>SUM(U33,W33)</f>
        <v>-2279</v>
      </c>
    </row>
    <row r="34" spans="1:25" ht="21.6" customHeight="1">
      <c r="A34" s="26" t="s">
        <v>205</v>
      </c>
      <c r="D34" s="8"/>
      <c r="E34" s="10"/>
      <c r="F34" s="10"/>
      <c r="G34" s="10"/>
      <c r="H34" s="10"/>
      <c r="I34" s="10"/>
      <c r="J34" s="25"/>
      <c r="K34" s="10"/>
      <c r="L34" s="9"/>
      <c r="M34" s="10"/>
      <c r="N34" s="9"/>
      <c r="O34" s="10"/>
      <c r="P34" s="9"/>
      <c r="Q34" s="87"/>
      <c r="R34" s="9"/>
      <c r="S34" s="10"/>
      <c r="T34" s="9"/>
      <c r="U34" s="10"/>
      <c r="V34" s="9"/>
      <c r="W34" s="10"/>
      <c r="X34" s="9"/>
      <c r="Y34" s="10"/>
    </row>
    <row r="35" spans="1:25" ht="21.6" customHeight="1">
      <c r="A35" s="26" t="s">
        <v>206</v>
      </c>
      <c r="D35" s="8"/>
      <c r="E35" s="25">
        <v>0</v>
      </c>
      <c r="F35" s="25"/>
      <c r="G35" s="25">
        <v>0</v>
      </c>
      <c r="H35" s="25"/>
      <c r="I35" s="9">
        <v>0</v>
      </c>
      <c r="J35" s="25"/>
      <c r="K35" s="9">
        <v>0</v>
      </c>
      <c r="L35" s="9"/>
      <c r="M35" s="9">
        <v>0</v>
      </c>
      <c r="N35" s="25"/>
      <c r="O35" s="9">
        <v>0</v>
      </c>
      <c r="P35" s="9"/>
      <c r="Q35" s="25">
        <v>0</v>
      </c>
      <c r="R35" s="9"/>
      <c r="S35" s="9">
        <f>SUM(M35:Q35)</f>
        <v>0</v>
      </c>
      <c r="T35" s="31"/>
      <c r="U35" s="9">
        <f>SUM(E35:Q35)</f>
        <v>0</v>
      </c>
      <c r="V35" s="9"/>
      <c r="W35" s="25">
        <v>5750</v>
      </c>
      <c r="X35" s="9"/>
      <c r="Y35" s="9">
        <f>SUM(U35,W35)</f>
        <v>5750</v>
      </c>
    </row>
    <row r="36" spans="1:25" ht="21.6" customHeight="1">
      <c r="A36" s="26" t="s">
        <v>249</v>
      </c>
      <c r="D36" s="8"/>
      <c r="E36" s="25">
        <v>0</v>
      </c>
      <c r="F36" s="25"/>
      <c r="G36" s="25">
        <v>0</v>
      </c>
      <c r="H36" s="25"/>
      <c r="I36" s="9">
        <v>0</v>
      </c>
      <c r="J36" s="25"/>
      <c r="K36" s="9">
        <v>0</v>
      </c>
      <c r="L36" s="9"/>
      <c r="M36" s="9">
        <v>0</v>
      </c>
      <c r="N36" s="25"/>
      <c r="O36" s="9">
        <v>0</v>
      </c>
      <c r="P36" s="9"/>
      <c r="Q36" s="25">
        <v>3430</v>
      </c>
      <c r="R36" s="9"/>
      <c r="S36" s="9">
        <f>SUM(M36:Q36)</f>
        <v>3430</v>
      </c>
      <c r="T36" s="31"/>
      <c r="U36" s="9">
        <f>SUM(E36:Q36)</f>
        <v>3430</v>
      </c>
      <c r="V36" s="9"/>
      <c r="W36" s="25">
        <v>-3430</v>
      </c>
      <c r="X36" s="9"/>
      <c r="Y36" s="9">
        <f>SUM(U36,W36)</f>
        <v>0</v>
      </c>
    </row>
    <row r="37" spans="1:25" ht="21.6" customHeight="1">
      <c r="A37" s="26" t="s">
        <v>146</v>
      </c>
      <c r="D37" s="8"/>
      <c r="E37" s="25"/>
      <c r="F37" s="25"/>
      <c r="G37" s="25"/>
      <c r="H37" s="25"/>
      <c r="I37" s="9"/>
      <c r="J37" s="25"/>
      <c r="K37" s="9"/>
      <c r="L37" s="30"/>
      <c r="M37" s="25"/>
      <c r="N37" s="30"/>
      <c r="O37" s="25"/>
      <c r="P37" s="30"/>
      <c r="Q37" s="25"/>
      <c r="R37" s="30"/>
      <c r="S37" s="9"/>
      <c r="T37" s="30"/>
      <c r="U37" s="9"/>
      <c r="V37" s="30"/>
      <c r="W37" s="9"/>
      <c r="X37" s="9"/>
      <c r="Y37" s="9"/>
    </row>
    <row r="38" spans="1:25" ht="21.6" customHeight="1">
      <c r="A38" s="26" t="s">
        <v>147</v>
      </c>
      <c r="D38" s="8"/>
      <c r="E38" s="25">
        <v>0</v>
      </c>
      <c r="F38" s="25"/>
      <c r="G38" s="25">
        <v>0</v>
      </c>
      <c r="H38" s="25"/>
      <c r="I38" s="9">
        <v>0</v>
      </c>
      <c r="J38" s="25"/>
      <c r="K38" s="9">
        <v>0</v>
      </c>
      <c r="L38" s="31"/>
      <c r="M38" s="25">
        <v>-7132</v>
      </c>
      <c r="N38" s="31"/>
      <c r="O38" s="25">
        <v>0</v>
      </c>
      <c r="P38" s="31"/>
      <c r="Q38" s="25">
        <v>0</v>
      </c>
      <c r="R38" s="31"/>
      <c r="S38" s="9">
        <f>SUM(M38:Q38)</f>
        <v>-7132</v>
      </c>
      <c r="T38" s="31"/>
      <c r="U38" s="9">
        <f>SUM(E38:Q38)</f>
        <v>-7132</v>
      </c>
      <c r="V38" s="31"/>
      <c r="W38" s="9">
        <v>0</v>
      </c>
      <c r="X38" s="9"/>
      <c r="Y38" s="9">
        <f>SUM(U38,W38)</f>
        <v>-7132</v>
      </c>
    </row>
    <row r="39" spans="1:25" ht="21.6" customHeight="1">
      <c r="A39" s="26" t="s">
        <v>173</v>
      </c>
      <c r="D39" s="8"/>
      <c r="E39" s="25"/>
      <c r="F39" s="25"/>
      <c r="G39" s="25"/>
      <c r="H39" s="25"/>
      <c r="I39" s="9"/>
      <c r="J39" s="25"/>
      <c r="K39" s="9"/>
      <c r="L39" s="31"/>
      <c r="M39" s="25"/>
      <c r="N39" s="31"/>
      <c r="O39" s="25"/>
      <c r="P39" s="31"/>
      <c r="Q39" s="25"/>
      <c r="R39" s="31"/>
      <c r="S39" s="9"/>
      <c r="T39" s="31"/>
      <c r="U39" s="9"/>
      <c r="V39" s="31"/>
      <c r="W39" s="9"/>
      <c r="X39" s="9"/>
      <c r="Y39" s="9"/>
    </row>
    <row r="40" spans="1:25" ht="21.6" customHeight="1">
      <c r="A40" s="26" t="s">
        <v>175</v>
      </c>
      <c r="D40" s="8"/>
      <c r="E40" s="11">
        <v>0</v>
      </c>
      <c r="F40" s="25"/>
      <c r="G40" s="11">
        <v>0</v>
      </c>
      <c r="H40" s="25"/>
      <c r="I40" s="14">
        <v>0</v>
      </c>
      <c r="J40" s="25"/>
      <c r="K40" s="14">
        <v>0</v>
      </c>
      <c r="L40" s="30"/>
      <c r="M40" s="11">
        <v>34</v>
      </c>
      <c r="N40" s="30"/>
      <c r="O40" s="11">
        <v>0</v>
      </c>
      <c r="P40" s="30"/>
      <c r="Q40" s="11">
        <v>0</v>
      </c>
      <c r="R40" s="30"/>
      <c r="S40" s="14">
        <f>SUM(M40:Q40)</f>
        <v>34</v>
      </c>
      <c r="T40" s="30"/>
      <c r="U40" s="14">
        <f>SUM(E40:Q40)</f>
        <v>34</v>
      </c>
      <c r="V40" s="30"/>
      <c r="W40" s="14">
        <v>0</v>
      </c>
      <c r="X40" s="9"/>
      <c r="Y40" s="14">
        <f>SUM(U40,W40)</f>
        <v>34</v>
      </c>
    </row>
    <row r="41" spans="1:25" ht="21.6" customHeight="1" thickBot="1">
      <c r="A41" s="7" t="s">
        <v>233</v>
      </c>
      <c r="D41" s="8"/>
      <c r="E41" s="12">
        <f>SUM(E27,E30:E40)</f>
        <v>441454</v>
      </c>
      <c r="F41" s="9"/>
      <c r="G41" s="12">
        <f>SUM(G27,G30:G40)</f>
        <v>986742</v>
      </c>
      <c r="H41" s="9"/>
      <c r="I41" s="12">
        <f>SUM(I27,I30:I40)</f>
        <v>44150</v>
      </c>
      <c r="J41" s="9"/>
      <c r="K41" s="12">
        <f>SUM(K27,K30:K40)</f>
        <v>1066510</v>
      </c>
      <c r="L41" s="9"/>
      <c r="M41" s="12">
        <f>SUM(M27,M30:M40)</f>
        <v>-689</v>
      </c>
      <c r="N41" s="9"/>
      <c r="O41" s="12">
        <f>SUM(O27,O30:O40)</f>
        <v>-200</v>
      </c>
      <c r="P41" s="9"/>
      <c r="Q41" s="12">
        <f>SUM(Q27,Q30:Q40)</f>
        <v>10592</v>
      </c>
      <c r="R41" s="9"/>
      <c r="S41" s="12">
        <f>SUM(S27,S30:S40)</f>
        <v>9703</v>
      </c>
      <c r="T41" s="9"/>
      <c r="U41" s="12">
        <f>SUM(U27,U30:U40)</f>
        <v>2548559</v>
      </c>
      <c r="V41" s="9"/>
      <c r="W41" s="12">
        <f>SUM(W27,W30:W40)</f>
        <v>32238</v>
      </c>
      <c r="X41" s="9"/>
      <c r="Y41" s="12">
        <f>SUM(Y27,Y30:Y40)</f>
        <v>2580797</v>
      </c>
    </row>
    <row r="42" spans="1:25" ht="13.95" customHeight="1" thickTop="1">
      <c r="A42" s="7"/>
      <c r="D42" s="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21.6" customHeight="1">
      <c r="A43" s="26" t="s">
        <v>29</v>
      </c>
    </row>
    <row r="44" spans="1:25" ht="21.6" customHeight="1">
      <c r="E44" s="30"/>
      <c r="F44" s="30"/>
      <c r="G44" s="30"/>
      <c r="H44" s="30"/>
      <c r="I44" s="30"/>
      <c r="J44" s="30"/>
      <c r="K44" s="30"/>
      <c r="L44" s="34"/>
      <c r="M44" s="30"/>
      <c r="N44" s="34"/>
      <c r="O44" s="30"/>
      <c r="P44" s="34"/>
      <c r="Q44" s="34"/>
      <c r="R44" s="34"/>
      <c r="S44" s="30"/>
      <c r="T44" s="34"/>
      <c r="U44" s="30"/>
      <c r="V44" s="34"/>
      <c r="W44" s="30"/>
      <c r="X44" s="34"/>
      <c r="Y44" s="30"/>
    </row>
    <row r="45" spans="1:25" ht="21.6" customHeight="1"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</sheetData>
  <mergeCells count="3">
    <mergeCell ref="E6:Y6"/>
    <mergeCell ref="E7:U7"/>
    <mergeCell ref="I11:K11"/>
  </mergeCells>
  <printOptions horizontalCentered="1"/>
  <pageMargins left="0.59055118110236227" right="0.31496062992125984" top="0.78740157480314965" bottom="0.19685039370078741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showGridLines="0" view="pageBreakPreview" zoomScale="40" zoomScaleNormal="81" zoomScaleSheetLayoutView="40" workbookViewId="0">
      <selection activeCell="S1" sqref="S1"/>
    </sheetView>
  </sheetViews>
  <sheetFormatPr defaultColWidth="9.44140625" defaultRowHeight="21.9" customHeight="1"/>
  <cols>
    <col min="1" max="1" width="15.44140625" style="5" customWidth="1"/>
    <col min="2" max="2" width="9.5546875" style="5" customWidth="1"/>
    <col min="3" max="3" width="14.109375" style="5" customWidth="1"/>
    <col min="4" max="4" width="1.44140625" style="5" customWidth="1"/>
    <col min="5" max="5" width="19.44140625" style="5" customWidth="1"/>
    <col min="6" max="6" width="1.5546875" style="5" customWidth="1"/>
    <col min="7" max="7" width="19.44140625" style="5" customWidth="1"/>
    <col min="8" max="8" width="1.5546875" style="5" customWidth="1"/>
    <col min="9" max="9" width="19.44140625" style="5" customWidth="1"/>
    <col min="10" max="10" width="1.5546875" style="5" customWidth="1"/>
    <col min="11" max="11" width="19.44140625" style="5" customWidth="1"/>
    <col min="12" max="12" width="1.5546875" style="5" customWidth="1"/>
    <col min="13" max="13" width="19.44140625" style="5" customWidth="1"/>
    <col min="14" max="14" width="1.5546875" style="5" customWidth="1"/>
    <col min="15" max="15" width="19.44140625" style="5" customWidth="1"/>
    <col min="16" max="16" width="0.5546875" style="5" customWidth="1"/>
    <col min="17" max="16384" width="9.44140625" style="5"/>
  </cols>
  <sheetData>
    <row r="1" spans="1:15" ht="21.9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61</v>
      </c>
    </row>
    <row r="2" spans="1:15" ht="21.9" customHeight="1">
      <c r="A2" s="1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1.9" customHeight="1">
      <c r="A3" s="3" t="s">
        <v>170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1.9" customHeight="1">
      <c r="A4" s="3" t="s">
        <v>234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1.9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4" t="s">
        <v>1</v>
      </c>
    </row>
    <row r="6" spans="1:15" ht="21.9" customHeight="1">
      <c r="A6" s="29"/>
      <c r="B6" s="29"/>
      <c r="C6" s="29"/>
      <c r="D6" s="6"/>
      <c r="E6" s="96" t="s">
        <v>3</v>
      </c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5" s="29" customFormat="1" ht="21.9" customHeight="1">
      <c r="I7" s="99" t="s">
        <v>52</v>
      </c>
      <c r="J7" s="98"/>
      <c r="K7" s="98"/>
      <c r="M7" s="33" t="s">
        <v>87</v>
      </c>
    </row>
    <row r="8" spans="1:15" s="29" customFormat="1" ht="21.9" customHeight="1">
      <c r="E8" s="29" t="s">
        <v>47</v>
      </c>
      <c r="G8" s="29" t="s">
        <v>95</v>
      </c>
      <c r="I8" s="17" t="s">
        <v>222</v>
      </c>
      <c r="K8" s="17"/>
      <c r="M8" s="23" t="s">
        <v>111</v>
      </c>
      <c r="O8" s="29" t="s">
        <v>93</v>
      </c>
    </row>
    <row r="9" spans="1:15" s="29" customFormat="1" ht="21.9" customHeight="1">
      <c r="E9" s="33" t="s">
        <v>102</v>
      </c>
      <c r="G9" s="33" t="s">
        <v>103</v>
      </c>
      <c r="I9" s="33" t="s">
        <v>223</v>
      </c>
      <c r="K9" s="33" t="s">
        <v>106</v>
      </c>
      <c r="M9" s="33" t="s">
        <v>112</v>
      </c>
      <c r="O9" s="33" t="s">
        <v>46</v>
      </c>
    </row>
    <row r="10" spans="1:15" ht="21.9" customHeight="1">
      <c r="A10" s="7" t="s">
        <v>181</v>
      </c>
      <c r="E10" s="25">
        <v>441454</v>
      </c>
      <c r="F10" s="25"/>
      <c r="G10" s="25">
        <v>986742</v>
      </c>
      <c r="H10" s="9"/>
      <c r="I10" s="25">
        <v>44150</v>
      </c>
      <c r="J10" s="25"/>
      <c r="K10" s="9">
        <v>932839</v>
      </c>
      <c r="L10" s="25"/>
      <c r="M10" s="25">
        <v>-11526</v>
      </c>
      <c r="N10" s="25"/>
      <c r="O10" s="25">
        <v>2393659</v>
      </c>
    </row>
    <row r="11" spans="1:15" ht="21.9" customHeight="1">
      <c r="A11" s="26" t="s">
        <v>78</v>
      </c>
      <c r="D11" s="29"/>
      <c r="E11" s="25">
        <v>0</v>
      </c>
      <c r="F11" s="25"/>
      <c r="G11" s="25">
        <v>0</v>
      </c>
      <c r="H11" s="25"/>
      <c r="I11" s="9">
        <v>0</v>
      </c>
      <c r="J11" s="25"/>
      <c r="K11" s="9">
        <f>PL!K95</f>
        <v>148895</v>
      </c>
      <c r="L11" s="9"/>
      <c r="M11" s="9">
        <v>0</v>
      </c>
      <c r="N11" s="25"/>
      <c r="O11" s="25">
        <f>SUM(E11:N11)</f>
        <v>148895</v>
      </c>
    </row>
    <row r="12" spans="1:15" ht="21.9" customHeight="1">
      <c r="A12" s="26" t="s">
        <v>81</v>
      </c>
      <c r="D12" s="29"/>
      <c r="E12" s="14">
        <v>0</v>
      </c>
      <c r="F12" s="25"/>
      <c r="G12" s="14">
        <v>0</v>
      </c>
      <c r="H12" s="9"/>
      <c r="I12" s="14">
        <v>0</v>
      </c>
      <c r="J12" s="25"/>
      <c r="K12" s="11">
        <v>0</v>
      </c>
      <c r="L12" s="25"/>
      <c r="M12" s="11">
        <f>PL!K108</f>
        <v>-38701</v>
      </c>
      <c r="N12" s="25"/>
      <c r="O12" s="11">
        <f>SUM(E12:N12)</f>
        <v>-38701</v>
      </c>
    </row>
    <row r="13" spans="1:15" ht="21.9" customHeight="1">
      <c r="A13" s="26" t="s">
        <v>82</v>
      </c>
      <c r="D13" s="29"/>
      <c r="E13" s="9">
        <f>SUM(E11:E12)</f>
        <v>0</v>
      </c>
      <c r="F13" s="25"/>
      <c r="G13" s="9">
        <f>SUM(G11:G12)</f>
        <v>0</v>
      </c>
      <c r="H13" s="9"/>
      <c r="I13" s="9">
        <f>SUM(I11:I12)</f>
        <v>0</v>
      </c>
      <c r="J13" s="25"/>
      <c r="K13" s="25">
        <f>SUM(K11:K12)</f>
        <v>148895</v>
      </c>
      <c r="L13" s="25"/>
      <c r="M13" s="25">
        <f>SUM(M11:M12)</f>
        <v>-38701</v>
      </c>
      <c r="N13" s="25"/>
      <c r="O13" s="25">
        <f>SUM(O11:O12)</f>
        <v>110194</v>
      </c>
    </row>
    <row r="14" spans="1:15" ht="21.9" customHeight="1">
      <c r="A14" s="26" t="s">
        <v>246</v>
      </c>
      <c r="D14" s="29"/>
      <c r="E14" s="25">
        <v>0</v>
      </c>
      <c r="F14" s="25"/>
      <c r="G14" s="25">
        <v>0</v>
      </c>
      <c r="H14" s="25"/>
      <c r="I14" s="9">
        <v>0</v>
      </c>
      <c r="J14" s="25"/>
      <c r="K14" s="9">
        <v>-220714</v>
      </c>
      <c r="L14" s="9"/>
      <c r="M14" s="9">
        <v>0</v>
      </c>
      <c r="N14" s="25"/>
      <c r="O14" s="25">
        <f>SUM(E14:N14)</f>
        <v>-220714</v>
      </c>
    </row>
    <row r="15" spans="1:15" ht="21.9" customHeight="1">
      <c r="A15" s="26" t="s">
        <v>173</v>
      </c>
      <c r="D15" s="29"/>
      <c r="E15" s="25"/>
      <c r="F15" s="25"/>
      <c r="G15" s="25"/>
      <c r="H15" s="9"/>
      <c r="I15" s="25"/>
      <c r="J15" s="25"/>
      <c r="K15" s="25"/>
      <c r="L15" s="25"/>
      <c r="M15" s="25"/>
      <c r="N15" s="25"/>
      <c r="O15" s="25"/>
    </row>
    <row r="16" spans="1:15" ht="21.45" customHeight="1">
      <c r="A16" s="26" t="s">
        <v>174</v>
      </c>
      <c r="D16" s="29"/>
      <c r="E16" s="25">
        <v>0</v>
      </c>
      <c r="F16" s="25"/>
      <c r="G16" s="25">
        <v>0</v>
      </c>
      <c r="H16" s="25"/>
      <c r="I16" s="9">
        <v>0</v>
      </c>
      <c r="J16" s="25"/>
      <c r="K16" s="9">
        <v>0</v>
      </c>
      <c r="L16" s="9"/>
      <c r="M16" s="9">
        <v>26132</v>
      </c>
      <c r="N16" s="25"/>
      <c r="O16" s="25">
        <f>SUM(E16:N16)</f>
        <v>26132</v>
      </c>
    </row>
    <row r="17" spans="1:15" ht="21.9" customHeight="1">
      <c r="A17" s="26" t="s">
        <v>173</v>
      </c>
      <c r="D17" s="29"/>
      <c r="E17" s="25"/>
      <c r="F17" s="25"/>
      <c r="G17" s="25"/>
      <c r="H17" s="25"/>
      <c r="I17" s="9"/>
      <c r="J17" s="25"/>
      <c r="K17" s="9"/>
      <c r="L17" s="9"/>
      <c r="M17" s="9"/>
      <c r="N17" s="25"/>
      <c r="O17" s="25"/>
    </row>
    <row r="18" spans="1:15" ht="21.9" customHeight="1">
      <c r="A18" s="26" t="s">
        <v>175</v>
      </c>
      <c r="D18" s="29"/>
      <c r="E18" s="25">
        <v>0</v>
      </c>
      <c r="F18" s="25"/>
      <c r="G18" s="25">
        <v>0</v>
      </c>
      <c r="H18" s="25"/>
      <c r="I18" s="9">
        <v>0</v>
      </c>
      <c r="J18" s="25"/>
      <c r="K18" s="9">
        <v>0</v>
      </c>
      <c r="L18" s="9"/>
      <c r="M18" s="9">
        <v>47</v>
      </c>
      <c r="N18" s="25"/>
      <c r="O18" s="25">
        <f>SUM(E18:N18)</f>
        <v>47</v>
      </c>
    </row>
    <row r="19" spans="1:15" ht="21.9" customHeight="1" thickBot="1">
      <c r="A19" s="7" t="s">
        <v>232</v>
      </c>
      <c r="D19" s="29"/>
      <c r="E19" s="12">
        <f>E10+SUM(E13:E18)</f>
        <v>441454</v>
      </c>
      <c r="F19" s="9"/>
      <c r="G19" s="12">
        <f>G10+SUM(G13:G18)</f>
        <v>986742</v>
      </c>
      <c r="H19" s="9"/>
      <c r="I19" s="12">
        <f>I10+SUM(I13:I18)</f>
        <v>44150</v>
      </c>
      <c r="J19" s="9"/>
      <c r="K19" s="12">
        <f>K10+SUM(K13:K18)</f>
        <v>861020</v>
      </c>
      <c r="L19" s="9"/>
      <c r="M19" s="12">
        <f>M10+SUM(M13:M18)</f>
        <v>-24048</v>
      </c>
      <c r="N19" s="9"/>
      <c r="O19" s="12">
        <f>O10+SUM(O13:O18)</f>
        <v>2309318</v>
      </c>
    </row>
    <row r="20" spans="1:15" ht="21.9" customHeight="1" thickTop="1">
      <c r="A20" s="7"/>
      <c r="D20" s="2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1.9" customHeight="1">
      <c r="A21" s="7" t="s">
        <v>201</v>
      </c>
      <c r="D21" s="29"/>
      <c r="E21" s="9">
        <v>441454</v>
      </c>
      <c r="F21" s="9"/>
      <c r="G21" s="9">
        <v>986742</v>
      </c>
      <c r="H21" s="9"/>
      <c r="I21" s="9">
        <v>44150</v>
      </c>
      <c r="J21" s="9"/>
      <c r="K21" s="9">
        <v>941748</v>
      </c>
      <c r="L21" s="9"/>
      <c r="M21" s="9">
        <v>-29504</v>
      </c>
      <c r="N21" s="9"/>
      <c r="O21" s="25">
        <v>2384590</v>
      </c>
    </row>
    <row r="22" spans="1:15" ht="21.9" customHeight="1">
      <c r="A22" s="26" t="s">
        <v>78</v>
      </c>
      <c r="D22" s="29"/>
      <c r="E22" s="25">
        <v>0</v>
      </c>
      <c r="F22" s="25"/>
      <c r="G22" s="25">
        <v>0</v>
      </c>
      <c r="H22" s="25"/>
      <c r="I22" s="9">
        <v>0</v>
      </c>
      <c r="J22" s="25"/>
      <c r="K22" s="9">
        <f>PL!I95</f>
        <v>159500</v>
      </c>
      <c r="L22" s="9"/>
      <c r="M22" s="9">
        <v>0</v>
      </c>
      <c r="N22" s="25"/>
      <c r="O22" s="25">
        <f>SUM(E22:N22)</f>
        <v>159500</v>
      </c>
    </row>
    <row r="23" spans="1:15" ht="21.9" customHeight="1">
      <c r="A23" s="26" t="s">
        <v>81</v>
      </c>
      <c r="D23" s="29"/>
      <c r="E23" s="14">
        <v>0</v>
      </c>
      <c r="F23" s="25"/>
      <c r="G23" s="14">
        <v>0</v>
      </c>
      <c r="H23" s="9"/>
      <c r="I23" s="14">
        <v>0</v>
      </c>
      <c r="J23" s="25"/>
      <c r="K23" s="11">
        <v>0</v>
      </c>
      <c r="L23" s="25"/>
      <c r="M23" s="11">
        <f>PL!I100</f>
        <v>35913</v>
      </c>
      <c r="N23" s="25"/>
      <c r="O23" s="11">
        <f t="shared" ref="O23" si="0">SUM(E23:N23)</f>
        <v>35913</v>
      </c>
    </row>
    <row r="24" spans="1:15" ht="21.9" customHeight="1">
      <c r="A24" s="26" t="s">
        <v>82</v>
      </c>
      <c r="D24" s="29"/>
      <c r="E24" s="25">
        <f>SUM(E22:E23)</f>
        <v>0</v>
      </c>
      <c r="F24" s="25"/>
      <c r="G24" s="25">
        <f>SUM(G22:G23)</f>
        <v>0</v>
      </c>
      <c r="H24" s="9"/>
      <c r="I24" s="25">
        <f>SUM(I22:I23)</f>
        <v>0</v>
      </c>
      <c r="J24" s="25"/>
      <c r="K24" s="25">
        <f>SUM(K22:K23)</f>
        <v>159500</v>
      </c>
      <c r="L24" s="25"/>
      <c r="M24" s="25">
        <f>SUM(M22:M23)</f>
        <v>35913</v>
      </c>
      <c r="N24" s="25"/>
      <c r="O24" s="25">
        <f>SUM(O22:O23)</f>
        <v>195413</v>
      </c>
    </row>
    <row r="25" spans="1:15" ht="21.9" customHeight="1">
      <c r="A25" s="26" t="s">
        <v>246</v>
      </c>
      <c r="D25" s="29"/>
      <c r="E25" s="25">
        <v>0</v>
      </c>
      <c r="F25" s="25"/>
      <c r="G25" s="25">
        <v>0</v>
      </c>
      <c r="H25" s="25"/>
      <c r="I25" s="9">
        <v>0</v>
      </c>
      <c r="J25" s="25"/>
      <c r="K25" s="9">
        <v>-220714</v>
      </c>
      <c r="L25" s="9"/>
      <c r="M25" s="9">
        <v>0</v>
      </c>
      <c r="N25" s="25"/>
      <c r="O25" s="25">
        <f>SUM(E25:N25)</f>
        <v>-220714</v>
      </c>
    </row>
    <row r="26" spans="1:15" ht="21.9" customHeight="1">
      <c r="A26" s="26" t="s">
        <v>146</v>
      </c>
      <c r="D26" s="29"/>
      <c r="E26" s="25"/>
      <c r="F26" s="25"/>
      <c r="G26" s="25"/>
      <c r="H26" s="9"/>
      <c r="I26" s="25"/>
      <c r="J26" s="25"/>
      <c r="K26" s="25"/>
      <c r="L26" s="25"/>
      <c r="M26" s="25"/>
      <c r="N26" s="25"/>
      <c r="O26" s="25"/>
    </row>
    <row r="27" spans="1:15" ht="21.9" customHeight="1">
      <c r="A27" s="26" t="s">
        <v>147</v>
      </c>
      <c r="D27" s="29"/>
      <c r="E27" s="25">
        <v>0</v>
      </c>
      <c r="F27" s="25"/>
      <c r="G27" s="25">
        <v>0</v>
      </c>
      <c r="H27" s="25"/>
      <c r="I27" s="9">
        <v>0</v>
      </c>
      <c r="J27" s="25"/>
      <c r="K27" s="9">
        <v>0</v>
      </c>
      <c r="L27" s="9"/>
      <c r="M27" s="9">
        <v>-7132</v>
      </c>
      <c r="N27" s="25"/>
      <c r="O27" s="25">
        <f>SUM(E27:N27)</f>
        <v>-7132</v>
      </c>
    </row>
    <row r="28" spans="1:15" ht="21.9" customHeight="1">
      <c r="A28" s="26" t="s">
        <v>173</v>
      </c>
      <c r="D28" s="29"/>
      <c r="E28" s="25"/>
      <c r="F28" s="25"/>
      <c r="G28" s="25"/>
      <c r="H28" s="25"/>
      <c r="I28" s="9"/>
      <c r="J28" s="25"/>
      <c r="K28" s="9"/>
      <c r="L28" s="9"/>
      <c r="M28" s="9"/>
      <c r="N28" s="25"/>
      <c r="O28" s="25"/>
    </row>
    <row r="29" spans="1:15" ht="21.9" customHeight="1">
      <c r="A29" s="26" t="s">
        <v>175</v>
      </c>
      <c r="D29" s="29"/>
      <c r="E29" s="25">
        <v>0</v>
      </c>
      <c r="F29" s="25"/>
      <c r="G29" s="25">
        <v>0</v>
      </c>
      <c r="H29" s="25"/>
      <c r="I29" s="9">
        <v>0</v>
      </c>
      <c r="J29" s="25"/>
      <c r="K29" s="9">
        <v>0</v>
      </c>
      <c r="L29" s="9"/>
      <c r="M29" s="9">
        <v>34</v>
      </c>
      <c r="N29" s="25"/>
      <c r="O29" s="25">
        <f>SUM(E29:N29)</f>
        <v>34</v>
      </c>
    </row>
    <row r="30" spans="1:15" ht="21.9" customHeight="1" thickBot="1">
      <c r="A30" s="7" t="s">
        <v>233</v>
      </c>
      <c r="D30" s="29"/>
      <c r="E30" s="12">
        <f>E21+SUM(E24:E29)</f>
        <v>441454</v>
      </c>
      <c r="F30" s="9"/>
      <c r="G30" s="12">
        <f>G21+SUM(G24:G29)</f>
        <v>986742</v>
      </c>
      <c r="H30" s="9"/>
      <c r="I30" s="12">
        <f>I21+SUM(I24:I29)</f>
        <v>44150</v>
      </c>
      <c r="J30" s="9"/>
      <c r="K30" s="12">
        <f>K21+SUM(K24:K29)</f>
        <v>880534</v>
      </c>
      <c r="L30" s="9"/>
      <c r="M30" s="12">
        <f>M21+SUM(M24:M29)</f>
        <v>-689</v>
      </c>
      <c r="N30" s="9"/>
      <c r="O30" s="12">
        <f>O21+SUM(O24:O29)</f>
        <v>2352191</v>
      </c>
    </row>
    <row r="31" spans="1:15" ht="21.9" customHeight="1" thickTop="1">
      <c r="A31" s="7"/>
      <c r="D31" s="2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1.9" customHeight="1">
      <c r="A32" s="26" t="s">
        <v>29</v>
      </c>
    </row>
    <row r="33" spans="5:15" ht="21.9" customHeight="1"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5:15" ht="21.9" customHeight="1"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</sheetData>
  <mergeCells count="2">
    <mergeCell ref="E6:O6"/>
    <mergeCell ref="I7:K7"/>
  </mergeCells>
  <printOptions horizontalCentered="1"/>
  <pageMargins left="0.39370078740157483" right="0.19685039370078741" top="0.78740157480314965" bottom="0.19685039370078741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6"/>
  <sheetViews>
    <sheetView showGridLines="0" view="pageBreakPreview" zoomScale="70" zoomScaleNormal="100" zoomScaleSheetLayoutView="70" workbookViewId="0">
      <selection activeCell="M1" sqref="M1"/>
    </sheetView>
  </sheetViews>
  <sheetFormatPr defaultColWidth="10.5546875" defaultRowHeight="22.95" customHeight="1"/>
  <cols>
    <col min="1" max="1" width="43.33203125" style="26" customWidth="1"/>
    <col min="2" max="2" width="5" style="5" customWidth="1"/>
    <col min="3" max="3" width="6.6640625" style="26" customWidth="1"/>
    <col min="4" max="4" width="3.33203125" style="5" customWidth="1"/>
    <col min="5" max="5" width="12.6640625" style="5" customWidth="1"/>
    <col min="6" max="6" width="0.88671875" style="5" customWidth="1"/>
    <col min="7" max="7" width="12.6640625" style="5" customWidth="1"/>
    <col min="8" max="8" width="0.88671875" style="5" customWidth="1"/>
    <col min="9" max="9" width="12.6640625" style="5" customWidth="1"/>
    <col min="10" max="10" width="0.88671875" style="5" customWidth="1"/>
    <col min="11" max="11" width="12.6640625" style="29" customWidth="1"/>
    <col min="12" max="12" width="1" style="5" customWidth="1"/>
    <col min="13" max="16384" width="10.5546875" style="5"/>
  </cols>
  <sheetData>
    <row r="1" spans="1:11" s="38" customFormat="1" ht="22.95" customHeight="1">
      <c r="A1" s="1"/>
      <c r="B1" s="2"/>
      <c r="C1" s="37"/>
      <c r="D1" s="2"/>
      <c r="E1" s="2"/>
      <c r="F1" s="2"/>
      <c r="G1" s="2"/>
      <c r="H1" s="2"/>
      <c r="I1" s="2"/>
      <c r="J1" s="2"/>
      <c r="K1" s="4" t="s">
        <v>61</v>
      </c>
    </row>
    <row r="2" spans="1:11" s="38" customFormat="1" ht="22.95" customHeight="1">
      <c r="A2" s="1" t="s">
        <v>0</v>
      </c>
      <c r="B2" s="2"/>
      <c r="C2" s="37"/>
      <c r="D2" s="2"/>
      <c r="E2" s="2"/>
      <c r="F2" s="2"/>
      <c r="G2" s="2"/>
      <c r="H2" s="2"/>
      <c r="I2" s="2"/>
      <c r="J2" s="2"/>
      <c r="K2" s="29"/>
    </row>
    <row r="3" spans="1:11" s="38" customFormat="1" ht="22.95" customHeight="1">
      <c r="A3" s="55" t="s">
        <v>113</v>
      </c>
      <c r="B3" s="36"/>
      <c r="C3" s="37"/>
      <c r="D3" s="2"/>
      <c r="E3" s="2"/>
      <c r="F3" s="2"/>
      <c r="G3" s="2"/>
      <c r="H3" s="2"/>
      <c r="I3" s="2"/>
      <c r="J3" s="2"/>
      <c r="K3" s="29"/>
    </row>
    <row r="4" spans="1:11" s="38" customFormat="1" ht="22.95" customHeight="1">
      <c r="A4" s="3" t="s">
        <v>234</v>
      </c>
      <c r="B4" s="36"/>
      <c r="C4" s="37"/>
      <c r="D4" s="2"/>
      <c r="E4" s="2"/>
      <c r="F4" s="2"/>
      <c r="G4" s="2"/>
      <c r="H4" s="2"/>
      <c r="I4" s="2"/>
      <c r="J4" s="2"/>
      <c r="K4" s="29"/>
    </row>
    <row r="5" spans="1:11" s="38" customFormat="1" ht="22.95" customHeight="1">
      <c r="B5" s="36"/>
      <c r="C5" s="37"/>
      <c r="D5" s="2"/>
      <c r="E5" s="2"/>
      <c r="F5" s="2"/>
      <c r="G5" s="2"/>
      <c r="H5" s="2"/>
      <c r="I5" s="36"/>
      <c r="J5" s="2"/>
      <c r="K5" s="4" t="s">
        <v>1</v>
      </c>
    </row>
    <row r="6" spans="1:11" ht="22.95" customHeight="1">
      <c r="E6" s="35"/>
      <c r="F6" s="35" t="s">
        <v>2</v>
      </c>
      <c r="G6" s="35"/>
      <c r="H6" s="6"/>
      <c r="I6" s="35"/>
      <c r="J6" s="35" t="s">
        <v>3</v>
      </c>
      <c r="K6" s="35"/>
    </row>
    <row r="7" spans="1:11" ht="22.95" customHeight="1">
      <c r="C7" s="62"/>
      <c r="D7" s="41"/>
      <c r="E7" s="92">
        <v>2569</v>
      </c>
      <c r="F7" s="42"/>
      <c r="G7" s="92">
        <v>2568</v>
      </c>
      <c r="H7" s="61"/>
      <c r="I7" s="92">
        <v>2569</v>
      </c>
      <c r="J7" s="42"/>
      <c r="K7" s="92">
        <v>2568</v>
      </c>
    </row>
    <row r="8" spans="1:11" ht="22.95" customHeight="1">
      <c r="A8" s="7" t="s">
        <v>114</v>
      </c>
      <c r="B8" s="6"/>
      <c r="C8" s="43"/>
      <c r="E8" s="29"/>
      <c r="F8" s="29"/>
      <c r="G8" s="29"/>
      <c r="I8" s="29"/>
      <c r="J8" s="29"/>
    </row>
    <row r="9" spans="1:11" ht="22.95" customHeight="1">
      <c r="A9" s="63" t="s">
        <v>186</v>
      </c>
      <c r="B9" s="6"/>
      <c r="C9" s="43"/>
      <c r="E9" s="9">
        <f>PL!E93</f>
        <v>198788</v>
      </c>
      <c r="F9" s="9"/>
      <c r="G9" s="9">
        <f>PL!G93</f>
        <v>134947</v>
      </c>
      <c r="H9" s="9"/>
      <c r="I9" s="9">
        <f>PL!I93</f>
        <v>191011</v>
      </c>
      <c r="J9" s="9"/>
      <c r="K9" s="9">
        <f>PL!K93</f>
        <v>180292</v>
      </c>
    </row>
    <row r="10" spans="1:11" ht="22.95" customHeight="1">
      <c r="A10" s="26" t="s">
        <v>115</v>
      </c>
      <c r="C10" s="43"/>
      <c r="E10" s="9"/>
      <c r="F10" s="9"/>
      <c r="G10" s="9"/>
      <c r="H10" s="9"/>
      <c r="I10" s="9"/>
      <c r="J10" s="9"/>
      <c r="K10" s="9"/>
    </row>
    <row r="11" spans="1:11" ht="22.95" customHeight="1">
      <c r="A11" s="26" t="s">
        <v>116</v>
      </c>
      <c r="C11" s="43"/>
      <c r="E11" s="9"/>
      <c r="F11" s="9"/>
      <c r="G11" s="9"/>
      <c r="H11" s="9"/>
      <c r="I11" s="9"/>
      <c r="J11" s="9"/>
      <c r="K11" s="9"/>
    </row>
    <row r="12" spans="1:11" ht="22.95" customHeight="1">
      <c r="A12" s="39" t="s">
        <v>117</v>
      </c>
      <c r="C12" s="43"/>
      <c r="E12" s="9">
        <v>46274</v>
      </c>
      <c r="F12" s="9"/>
      <c r="G12" s="9">
        <v>40353</v>
      </c>
      <c r="H12" s="9"/>
      <c r="I12" s="9">
        <v>39574</v>
      </c>
      <c r="J12" s="9"/>
      <c r="K12" s="9">
        <v>34699</v>
      </c>
    </row>
    <row r="13" spans="1:11" ht="22.95" customHeight="1">
      <c r="A13" s="39" t="s">
        <v>212</v>
      </c>
      <c r="C13" s="43"/>
      <c r="E13" s="9">
        <v>126</v>
      </c>
      <c r="F13" s="9"/>
      <c r="G13" s="9">
        <v>-92</v>
      </c>
      <c r="H13" s="9"/>
      <c r="I13" s="9">
        <v>144</v>
      </c>
      <c r="J13" s="9"/>
      <c r="K13" s="9">
        <v>-96</v>
      </c>
    </row>
    <row r="14" spans="1:11" ht="22.95" customHeight="1">
      <c r="A14" s="39" t="s">
        <v>251</v>
      </c>
      <c r="C14" s="43"/>
      <c r="E14" s="9">
        <v>-2725</v>
      </c>
      <c r="F14" s="9"/>
      <c r="G14" s="9">
        <v>1148</v>
      </c>
      <c r="H14" s="9"/>
      <c r="I14" s="9">
        <v>-871</v>
      </c>
      <c r="J14" s="9"/>
      <c r="K14" s="9">
        <v>691</v>
      </c>
    </row>
    <row r="15" spans="1:11" ht="22.95" customHeight="1">
      <c r="A15" s="39" t="s">
        <v>216</v>
      </c>
      <c r="C15" s="43"/>
      <c r="E15" s="9"/>
      <c r="F15" s="9"/>
      <c r="G15" s="9"/>
      <c r="H15" s="9"/>
      <c r="I15" s="9"/>
      <c r="J15" s="9"/>
      <c r="K15" s="9"/>
    </row>
    <row r="16" spans="1:11" ht="22.95" customHeight="1">
      <c r="A16" s="39" t="s">
        <v>177</v>
      </c>
      <c r="C16" s="43"/>
      <c r="E16" s="9">
        <v>0</v>
      </c>
      <c r="F16" s="9"/>
      <c r="G16" s="9">
        <v>-315</v>
      </c>
      <c r="H16" s="9"/>
      <c r="I16" s="9">
        <v>0</v>
      </c>
      <c r="J16" s="9"/>
      <c r="K16" s="9">
        <v>0</v>
      </c>
    </row>
    <row r="17" spans="1:19" ht="22.95" customHeight="1">
      <c r="A17" s="39" t="s">
        <v>178</v>
      </c>
      <c r="C17" s="43"/>
      <c r="E17" s="9"/>
      <c r="F17" s="9"/>
      <c r="G17" s="9"/>
      <c r="H17" s="9"/>
      <c r="I17" s="9"/>
      <c r="J17" s="9"/>
      <c r="K17" s="9"/>
    </row>
    <row r="18" spans="1:19" ht="22.95" customHeight="1">
      <c r="A18" s="39" t="s">
        <v>162</v>
      </c>
      <c r="C18" s="43"/>
      <c r="E18" s="9">
        <v>-249</v>
      </c>
      <c r="F18" s="9"/>
      <c r="G18" s="9">
        <v>-505</v>
      </c>
      <c r="H18" s="9"/>
      <c r="I18" s="9">
        <v>0</v>
      </c>
      <c r="J18" s="9"/>
      <c r="K18" s="9">
        <v>0</v>
      </c>
    </row>
    <row r="19" spans="1:19" ht="22.95" customHeight="1">
      <c r="A19" s="39" t="s">
        <v>118</v>
      </c>
      <c r="C19" s="43"/>
      <c r="E19" s="9">
        <v>-53</v>
      </c>
      <c r="F19" s="9"/>
      <c r="G19" s="9">
        <v>-180</v>
      </c>
      <c r="H19" s="9"/>
      <c r="I19" s="9">
        <v>0</v>
      </c>
      <c r="J19" s="9"/>
      <c r="K19" s="9">
        <v>0</v>
      </c>
    </row>
    <row r="20" spans="1:19" ht="22.95" customHeight="1">
      <c r="A20" s="39" t="s">
        <v>192</v>
      </c>
      <c r="C20" s="43"/>
      <c r="E20" s="9">
        <v>-18467</v>
      </c>
      <c r="F20" s="9"/>
      <c r="G20" s="9">
        <v>4699</v>
      </c>
      <c r="H20" s="9"/>
      <c r="I20" s="9">
        <v>-18467</v>
      </c>
      <c r="J20" s="9"/>
      <c r="K20" s="9">
        <v>4915</v>
      </c>
    </row>
    <row r="21" spans="1:19" ht="22.95" customHeight="1">
      <c r="A21" s="39" t="s">
        <v>237</v>
      </c>
      <c r="C21" s="43"/>
      <c r="E21" s="9">
        <v>35</v>
      </c>
      <c r="F21" s="9"/>
      <c r="G21" s="9">
        <v>7</v>
      </c>
      <c r="H21" s="9"/>
      <c r="I21" s="9">
        <v>0</v>
      </c>
      <c r="J21" s="9"/>
      <c r="K21" s="9">
        <v>0</v>
      </c>
    </row>
    <row r="22" spans="1:19" ht="22.95" customHeight="1">
      <c r="A22" s="39" t="s">
        <v>252</v>
      </c>
      <c r="C22" s="43"/>
      <c r="E22" s="9">
        <v>-2255</v>
      </c>
      <c r="F22" s="9"/>
      <c r="G22" s="9">
        <v>-3346</v>
      </c>
      <c r="H22" s="9"/>
      <c r="I22" s="9">
        <v>-2219</v>
      </c>
      <c r="J22" s="9"/>
      <c r="K22" s="9">
        <v>-3316</v>
      </c>
      <c r="P22" s="39"/>
    </row>
    <row r="23" spans="1:19" ht="22.95" customHeight="1">
      <c r="A23" s="39" t="s">
        <v>220</v>
      </c>
      <c r="C23" s="43"/>
      <c r="E23" s="9">
        <v>2667</v>
      </c>
      <c r="F23" s="9"/>
      <c r="G23" s="9">
        <v>0</v>
      </c>
      <c r="H23" s="9"/>
      <c r="I23" s="9">
        <v>2667</v>
      </c>
      <c r="J23" s="9"/>
      <c r="K23" s="9">
        <v>0</v>
      </c>
      <c r="N23" s="9"/>
    </row>
    <row r="24" spans="1:19" s="25" customFormat="1" ht="22.95" customHeight="1">
      <c r="A24" s="39" t="s">
        <v>250</v>
      </c>
      <c r="E24" s="9">
        <v>0</v>
      </c>
      <c r="F24" s="9"/>
      <c r="G24" s="9">
        <v>8700</v>
      </c>
      <c r="H24" s="9"/>
      <c r="I24" s="9">
        <v>0</v>
      </c>
      <c r="J24" s="9"/>
      <c r="K24" s="9">
        <v>0</v>
      </c>
      <c r="M24" s="5"/>
      <c r="N24" s="5"/>
      <c r="O24" s="5"/>
      <c r="P24" s="5"/>
      <c r="Q24" s="5"/>
      <c r="R24" s="5"/>
      <c r="S24" s="5"/>
    </row>
    <row r="25" spans="1:19" ht="22.95" customHeight="1">
      <c r="A25" s="39" t="s">
        <v>253</v>
      </c>
      <c r="C25" s="43"/>
      <c r="E25" s="9"/>
      <c r="F25" s="9"/>
      <c r="G25" s="9"/>
      <c r="H25" s="9"/>
      <c r="I25" s="9"/>
      <c r="J25" s="9"/>
      <c r="K25" s="9"/>
    </row>
    <row r="26" spans="1:19" s="25" customFormat="1" ht="22.95" customHeight="1">
      <c r="A26" s="39" t="s">
        <v>254</v>
      </c>
      <c r="E26" s="9">
        <v>13640</v>
      </c>
      <c r="F26" s="9"/>
      <c r="G26" s="9">
        <v>438</v>
      </c>
      <c r="H26" s="9"/>
      <c r="I26" s="9">
        <v>13067</v>
      </c>
      <c r="J26" s="9"/>
      <c r="K26" s="9">
        <v>72</v>
      </c>
      <c r="M26" s="5"/>
      <c r="N26" s="5"/>
      <c r="O26" s="5"/>
      <c r="P26" s="5"/>
      <c r="Q26" s="5"/>
      <c r="R26" s="5"/>
      <c r="S26" s="5"/>
    </row>
    <row r="27" spans="1:19" ht="22.95" customHeight="1">
      <c r="A27" s="26" t="s">
        <v>224</v>
      </c>
      <c r="C27" s="43"/>
      <c r="E27" s="9">
        <v>13969</v>
      </c>
      <c r="F27" s="9"/>
      <c r="G27" s="9">
        <v>13674</v>
      </c>
      <c r="H27" s="9"/>
      <c r="I27" s="9">
        <v>12487</v>
      </c>
      <c r="J27" s="9"/>
      <c r="K27" s="9">
        <v>12204</v>
      </c>
    </row>
    <row r="28" spans="1:19" ht="22.95" customHeight="1">
      <c r="A28" s="26" t="s">
        <v>215</v>
      </c>
      <c r="C28" s="43"/>
      <c r="E28" s="9">
        <v>0</v>
      </c>
      <c r="F28" s="9"/>
      <c r="G28" s="9">
        <v>0</v>
      </c>
      <c r="H28" s="9"/>
      <c r="I28" s="9">
        <v>-36740</v>
      </c>
      <c r="J28" s="9"/>
      <c r="K28" s="9">
        <v>-23149</v>
      </c>
    </row>
    <row r="29" spans="1:19" ht="22.95" customHeight="1">
      <c r="A29" s="26" t="s">
        <v>193</v>
      </c>
      <c r="B29" s="38"/>
      <c r="C29" s="43"/>
      <c r="E29" s="9">
        <v>-2916</v>
      </c>
      <c r="F29" s="9"/>
      <c r="G29" s="9">
        <v>-5441</v>
      </c>
      <c r="H29" s="9"/>
      <c r="I29" s="9">
        <v>-1755</v>
      </c>
      <c r="J29" s="9"/>
      <c r="K29" s="9">
        <v>-3041</v>
      </c>
      <c r="N29" s="5">
        <f>E29+PL!E91</f>
        <v>0</v>
      </c>
      <c r="Q29" s="5">
        <f>I29+PL!I91</f>
        <v>0</v>
      </c>
    </row>
    <row r="30" spans="1:19" ht="22.95" customHeight="1">
      <c r="A30" s="26" t="s">
        <v>119</v>
      </c>
      <c r="B30" s="38"/>
      <c r="C30" s="43"/>
      <c r="E30" s="9">
        <v>4591</v>
      </c>
      <c r="F30" s="9"/>
      <c r="G30" s="9">
        <v>8887</v>
      </c>
      <c r="H30" s="9"/>
      <c r="I30" s="9">
        <v>4165</v>
      </c>
      <c r="J30" s="9"/>
      <c r="K30" s="9">
        <v>8222</v>
      </c>
      <c r="N30" s="5">
        <f>E30+PL!E92</f>
        <v>0</v>
      </c>
      <c r="Q30" s="5">
        <f>I30+PL!I92</f>
        <v>0</v>
      </c>
    </row>
    <row r="31" spans="1:19" ht="22.95" customHeight="1">
      <c r="A31" s="26" t="s">
        <v>238</v>
      </c>
      <c r="B31" s="38"/>
      <c r="C31" s="43"/>
      <c r="E31" s="9">
        <v>0</v>
      </c>
      <c r="F31" s="9"/>
      <c r="G31" s="9">
        <v>0</v>
      </c>
      <c r="H31" s="9"/>
      <c r="I31" s="9">
        <v>0</v>
      </c>
      <c r="J31" s="9"/>
      <c r="K31" s="9">
        <v>-222</v>
      </c>
    </row>
    <row r="32" spans="1:19" ht="22.95" customHeight="1">
      <c r="A32" s="26" t="s">
        <v>248</v>
      </c>
      <c r="B32" s="38"/>
      <c r="C32" s="43"/>
      <c r="E32" s="9">
        <v>-3709</v>
      </c>
      <c r="F32" s="9"/>
      <c r="G32" s="9">
        <v>2877</v>
      </c>
      <c r="H32" s="9"/>
      <c r="I32" s="9">
        <v>0</v>
      </c>
      <c r="J32" s="9"/>
      <c r="K32" s="9">
        <v>0</v>
      </c>
    </row>
    <row r="33" spans="1:19" ht="22.95" customHeight="1">
      <c r="A33" s="26" t="s">
        <v>196</v>
      </c>
      <c r="B33" s="38"/>
      <c r="C33" s="43"/>
      <c r="E33" s="14">
        <v>0</v>
      </c>
      <c r="F33" s="9"/>
      <c r="G33" s="14">
        <v>-3267</v>
      </c>
      <c r="H33" s="9"/>
      <c r="I33" s="14">
        <v>0</v>
      </c>
      <c r="J33" s="9"/>
      <c r="K33" s="14">
        <v>-37168</v>
      </c>
    </row>
    <row r="34" spans="1:19" ht="22.95" customHeight="1">
      <c r="A34" s="26" t="s">
        <v>120</v>
      </c>
      <c r="C34" s="43"/>
      <c r="E34" s="9"/>
      <c r="F34" s="9"/>
      <c r="G34" s="9"/>
      <c r="H34" s="9"/>
      <c r="I34" s="9"/>
      <c r="J34" s="9"/>
      <c r="K34" s="9"/>
    </row>
    <row r="35" spans="1:19" ht="22.95" customHeight="1">
      <c r="A35" s="26" t="s">
        <v>121</v>
      </c>
      <c r="C35" s="43"/>
      <c r="E35" s="9">
        <f>SUM(E9:E34)</f>
        <v>249716</v>
      </c>
      <c r="F35" s="9"/>
      <c r="G35" s="9">
        <f>SUM(G9:G34)</f>
        <v>202584</v>
      </c>
      <c r="H35" s="9"/>
      <c r="I35" s="9">
        <f>SUM(I9:I33)</f>
        <v>203063</v>
      </c>
      <c r="J35" s="9"/>
      <c r="K35" s="9">
        <f>SUM(K9:K33)</f>
        <v>174103</v>
      </c>
    </row>
    <row r="36" spans="1:19" ht="22.95" customHeight="1">
      <c r="C36" s="43"/>
      <c r="E36" s="44"/>
      <c r="F36" s="44"/>
      <c r="G36" s="44"/>
      <c r="H36" s="25"/>
      <c r="I36" s="44"/>
      <c r="J36" s="44"/>
      <c r="K36" s="25"/>
    </row>
    <row r="37" spans="1:19" ht="22.95" customHeight="1">
      <c r="A37" s="47" t="s">
        <v>29</v>
      </c>
      <c r="B37" s="48"/>
      <c r="C37" s="43"/>
      <c r="F37" s="52"/>
    </row>
    <row r="38" spans="1:19" s="38" customFormat="1" ht="22.95" customHeight="1">
      <c r="A38" s="1"/>
      <c r="B38" s="36"/>
      <c r="C38" s="37"/>
      <c r="D38" s="2"/>
      <c r="E38" s="2"/>
      <c r="F38" s="2"/>
      <c r="G38" s="2"/>
      <c r="H38" s="2"/>
      <c r="I38" s="2"/>
      <c r="J38" s="2"/>
      <c r="K38" s="4" t="s">
        <v>61</v>
      </c>
      <c r="M38" s="5"/>
      <c r="N38" s="5"/>
      <c r="O38" s="5"/>
      <c r="P38" s="5"/>
      <c r="Q38" s="5"/>
      <c r="R38" s="5"/>
      <c r="S38" s="5"/>
    </row>
    <row r="39" spans="1:19" s="38" customFormat="1" ht="22.95" customHeight="1">
      <c r="A39" s="1" t="s">
        <v>0</v>
      </c>
      <c r="B39" s="36"/>
      <c r="C39" s="37"/>
      <c r="D39" s="2"/>
      <c r="E39" s="2"/>
      <c r="F39" s="2"/>
      <c r="G39" s="2"/>
      <c r="H39" s="2"/>
      <c r="I39" s="2"/>
      <c r="J39" s="2"/>
      <c r="K39" s="29"/>
      <c r="M39" s="5"/>
      <c r="N39" s="5"/>
      <c r="O39" s="5"/>
      <c r="P39" s="5"/>
      <c r="Q39" s="5"/>
      <c r="R39" s="5"/>
      <c r="S39" s="5"/>
    </row>
    <row r="40" spans="1:19" s="38" customFormat="1" ht="22.95" customHeight="1">
      <c r="A40" s="55" t="s">
        <v>129</v>
      </c>
      <c r="B40" s="2"/>
      <c r="C40" s="37"/>
      <c r="D40" s="2"/>
      <c r="E40" s="2"/>
      <c r="F40" s="2"/>
      <c r="G40" s="2"/>
      <c r="H40" s="2"/>
      <c r="I40" s="2"/>
      <c r="J40" s="2"/>
      <c r="K40" s="29"/>
      <c r="M40" s="5"/>
      <c r="N40" s="5"/>
      <c r="O40" s="5"/>
      <c r="P40" s="5"/>
      <c r="Q40" s="5"/>
      <c r="R40" s="5"/>
      <c r="S40" s="5"/>
    </row>
    <row r="41" spans="1:19" s="38" customFormat="1" ht="22.95" customHeight="1">
      <c r="A41" s="3" t="s">
        <v>234</v>
      </c>
      <c r="B41" s="36"/>
      <c r="C41" s="37"/>
      <c r="D41" s="2"/>
      <c r="E41" s="2"/>
      <c r="F41" s="2"/>
      <c r="G41" s="2"/>
      <c r="H41" s="2"/>
      <c r="I41" s="2"/>
      <c r="J41" s="2"/>
      <c r="K41" s="29"/>
      <c r="M41" s="5"/>
      <c r="N41" s="5"/>
      <c r="O41" s="5"/>
      <c r="P41" s="5"/>
      <c r="Q41" s="5"/>
      <c r="R41" s="5"/>
      <c r="S41" s="5"/>
    </row>
    <row r="42" spans="1:19" s="38" customFormat="1" ht="22.95" customHeight="1">
      <c r="B42" s="36"/>
      <c r="C42" s="37"/>
      <c r="D42" s="2"/>
      <c r="E42" s="2"/>
      <c r="F42" s="2"/>
      <c r="G42" s="2"/>
      <c r="H42" s="2"/>
      <c r="I42" s="36"/>
      <c r="J42" s="2"/>
      <c r="K42" s="4" t="s">
        <v>1</v>
      </c>
      <c r="M42" s="5"/>
      <c r="N42" s="5"/>
      <c r="O42" s="5"/>
      <c r="P42" s="5"/>
      <c r="Q42" s="5"/>
      <c r="R42" s="5"/>
      <c r="S42" s="5"/>
    </row>
    <row r="43" spans="1:19" ht="22.95" customHeight="1">
      <c r="E43" s="35"/>
      <c r="F43" s="35" t="s">
        <v>2</v>
      </c>
      <c r="G43" s="35"/>
      <c r="H43" s="6"/>
      <c r="I43" s="35"/>
      <c r="J43" s="35" t="s">
        <v>3</v>
      </c>
      <c r="K43" s="35"/>
    </row>
    <row r="44" spans="1:19" ht="22.95" customHeight="1">
      <c r="C44" s="62"/>
      <c r="D44" s="41"/>
      <c r="E44" s="92">
        <v>2569</v>
      </c>
      <c r="F44" s="42"/>
      <c r="G44" s="92">
        <v>2568</v>
      </c>
      <c r="H44" s="61"/>
      <c r="I44" s="92">
        <v>2569</v>
      </c>
      <c r="J44" s="42"/>
      <c r="K44" s="92">
        <v>2568</v>
      </c>
    </row>
    <row r="45" spans="1:19" ht="22.95" customHeight="1">
      <c r="A45" s="26" t="s">
        <v>122</v>
      </c>
      <c r="C45" s="43"/>
      <c r="E45" s="9"/>
      <c r="F45" s="9"/>
      <c r="G45" s="9"/>
      <c r="H45" s="9"/>
      <c r="I45" s="9"/>
      <c r="J45" s="9"/>
      <c r="K45" s="9"/>
    </row>
    <row r="46" spans="1:19" ht="22.95" customHeight="1">
      <c r="A46" s="26" t="s">
        <v>123</v>
      </c>
      <c r="C46" s="43"/>
      <c r="E46" s="9">
        <v>55575</v>
      </c>
      <c r="F46" s="9"/>
      <c r="G46" s="9">
        <v>-64838</v>
      </c>
      <c r="H46" s="9"/>
      <c r="I46" s="9">
        <v>0</v>
      </c>
      <c r="J46" s="9"/>
      <c r="K46" s="9">
        <v>0</v>
      </c>
    </row>
    <row r="47" spans="1:19" ht="22.95" customHeight="1">
      <c r="A47" s="26" t="s">
        <v>188</v>
      </c>
      <c r="C47" s="43"/>
      <c r="E47" s="9">
        <v>351406</v>
      </c>
      <c r="F47" s="9"/>
      <c r="G47" s="9">
        <v>585229</v>
      </c>
      <c r="H47" s="9"/>
      <c r="I47" s="9">
        <v>380903</v>
      </c>
      <c r="J47" s="9"/>
      <c r="K47" s="9">
        <v>528998</v>
      </c>
    </row>
    <row r="48" spans="1:19" ht="22.95" customHeight="1">
      <c r="A48" s="26" t="s">
        <v>124</v>
      </c>
      <c r="C48" s="43"/>
      <c r="E48" s="9">
        <v>2725</v>
      </c>
      <c r="F48" s="9"/>
      <c r="G48" s="9">
        <v>2967</v>
      </c>
      <c r="H48" s="9"/>
      <c r="I48" s="9">
        <v>-539</v>
      </c>
      <c r="J48" s="9"/>
      <c r="K48" s="9">
        <v>1473</v>
      </c>
    </row>
    <row r="49" spans="1:11" ht="22.95" customHeight="1">
      <c r="A49" s="26" t="s">
        <v>125</v>
      </c>
      <c r="C49" s="43"/>
      <c r="E49" s="9">
        <v>15872</v>
      </c>
      <c r="F49" s="9"/>
      <c r="G49" s="9">
        <v>2088</v>
      </c>
      <c r="H49" s="9"/>
      <c r="I49" s="9">
        <v>13569</v>
      </c>
      <c r="J49" s="9"/>
      <c r="K49" s="9">
        <v>14452</v>
      </c>
    </row>
    <row r="50" spans="1:11" ht="22.95" customHeight="1">
      <c r="A50" s="26" t="s">
        <v>126</v>
      </c>
      <c r="C50" s="43"/>
      <c r="E50" s="9">
        <v>68429</v>
      </c>
      <c r="F50" s="9"/>
      <c r="G50" s="9">
        <v>206438</v>
      </c>
      <c r="H50" s="9"/>
      <c r="I50" s="29">
        <v>62473</v>
      </c>
      <c r="J50" s="9"/>
      <c r="K50" s="9">
        <v>182996</v>
      </c>
    </row>
    <row r="51" spans="1:11" ht="22.95" customHeight="1">
      <c r="A51" s="39" t="s">
        <v>127</v>
      </c>
      <c r="B51" s="48"/>
      <c r="C51" s="43"/>
      <c r="E51" s="9">
        <v>-5071</v>
      </c>
      <c r="F51" s="9"/>
      <c r="G51" s="9">
        <v>-11523</v>
      </c>
      <c r="H51" s="9"/>
      <c r="I51" s="9">
        <v>-4846</v>
      </c>
      <c r="J51" s="9"/>
      <c r="K51" s="9">
        <v>-13261</v>
      </c>
    </row>
    <row r="52" spans="1:11" ht="22.95" customHeight="1">
      <c r="A52" s="26" t="s">
        <v>128</v>
      </c>
      <c r="C52" s="43"/>
      <c r="E52" s="9">
        <v>438</v>
      </c>
      <c r="F52" s="9"/>
      <c r="G52" s="9">
        <v>191</v>
      </c>
      <c r="H52" s="9"/>
      <c r="I52" s="9">
        <v>202</v>
      </c>
      <c r="J52" s="9"/>
      <c r="K52" s="9">
        <v>210</v>
      </c>
    </row>
    <row r="53" spans="1:11" ht="22.95" customHeight="1">
      <c r="A53" s="26" t="s">
        <v>130</v>
      </c>
      <c r="C53" s="43"/>
      <c r="E53" s="9"/>
      <c r="F53" s="25"/>
      <c r="G53" s="9"/>
      <c r="H53" s="25"/>
      <c r="I53" s="9"/>
      <c r="J53" s="25"/>
      <c r="K53" s="25"/>
    </row>
    <row r="54" spans="1:11" ht="22.95" customHeight="1">
      <c r="A54" s="39" t="s">
        <v>190</v>
      </c>
      <c r="B54" s="38"/>
      <c r="C54" s="43"/>
      <c r="E54" s="9">
        <v>-127300</v>
      </c>
      <c r="F54" s="9"/>
      <c r="G54" s="9">
        <v>25271</v>
      </c>
      <c r="H54" s="9"/>
      <c r="I54" s="9">
        <v>-109064</v>
      </c>
      <c r="J54" s="9"/>
      <c r="K54" s="9">
        <v>40254</v>
      </c>
    </row>
    <row r="55" spans="1:11" ht="22.95" customHeight="1">
      <c r="A55" s="39" t="s">
        <v>131</v>
      </c>
      <c r="B55" s="38"/>
      <c r="C55" s="43"/>
      <c r="E55" s="9">
        <v>5097</v>
      </c>
      <c r="F55" s="9"/>
      <c r="G55" s="9">
        <v>-4678</v>
      </c>
      <c r="H55" s="9"/>
      <c r="I55" s="9">
        <v>-2465</v>
      </c>
      <c r="J55" s="9"/>
      <c r="K55" s="9">
        <v>-12397</v>
      </c>
    </row>
    <row r="56" spans="1:11" ht="22.95" customHeight="1">
      <c r="A56" s="39" t="s">
        <v>132</v>
      </c>
      <c r="B56" s="38"/>
      <c r="C56" s="43"/>
      <c r="E56" s="9">
        <v>-131064</v>
      </c>
      <c r="F56" s="9"/>
      <c r="G56" s="9">
        <v>-132805</v>
      </c>
      <c r="H56" s="9"/>
      <c r="I56" s="9">
        <v>-117147</v>
      </c>
      <c r="J56" s="9"/>
      <c r="K56" s="9">
        <v>-102727</v>
      </c>
    </row>
    <row r="57" spans="1:11" ht="22.95" customHeight="1">
      <c r="A57" s="39" t="s">
        <v>133</v>
      </c>
      <c r="B57" s="38"/>
      <c r="C57" s="43"/>
      <c r="E57" s="9">
        <v>-246435</v>
      </c>
      <c r="F57" s="9"/>
      <c r="G57" s="9">
        <v>-532437</v>
      </c>
      <c r="H57" s="9"/>
      <c r="I57" s="9">
        <v>-214978</v>
      </c>
      <c r="J57" s="9"/>
      <c r="K57" s="9">
        <v>-487083</v>
      </c>
    </row>
    <row r="58" spans="1:11" ht="22.95" customHeight="1">
      <c r="A58" s="39" t="s">
        <v>134</v>
      </c>
      <c r="B58" s="38"/>
      <c r="C58" s="43"/>
      <c r="E58" s="9">
        <v>1897</v>
      </c>
      <c r="F58" s="9"/>
      <c r="G58" s="9">
        <v>-24808</v>
      </c>
      <c r="H58" s="9"/>
      <c r="I58" s="9">
        <v>551</v>
      </c>
      <c r="J58" s="9"/>
      <c r="K58" s="9">
        <v>-28342</v>
      </c>
    </row>
    <row r="59" spans="1:11" ht="22.95" customHeight="1">
      <c r="A59" s="39" t="s">
        <v>135</v>
      </c>
      <c r="B59" s="38"/>
      <c r="C59" s="43"/>
      <c r="E59" s="14">
        <v>-6121</v>
      </c>
      <c r="F59" s="9"/>
      <c r="G59" s="14">
        <v>-4325</v>
      </c>
      <c r="H59" s="9"/>
      <c r="I59" s="14">
        <v>-5431</v>
      </c>
      <c r="J59" s="9"/>
      <c r="K59" s="14">
        <v>-3081</v>
      </c>
    </row>
    <row r="60" spans="1:11" ht="22.95" customHeight="1">
      <c r="A60" s="39" t="s">
        <v>257</v>
      </c>
      <c r="B60" s="38"/>
      <c r="C60" s="43"/>
      <c r="E60" s="9">
        <f>SUM(E35,E46:E59)</f>
        <v>235164</v>
      </c>
      <c r="F60" s="9"/>
      <c r="G60" s="9">
        <f>SUM(G35,G46:G59)</f>
        <v>249354</v>
      </c>
      <c r="H60" s="9"/>
      <c r="I60" s="9">
        <f>SUM(I35,I46:I59)</f>
        <v>206291</v>
      </c>
      <c r="J60" s="9"/>
      <c r="K60" s="9">
        <f>SUM(K35,K46:K59)</f>
        <v>295595</v>
      </c>
    </row>
    <row r="61" spans="1:11" ht="22.95" customHeight="1">
      <c r="A61" s="39" t="s">
        <v>136</v>
      </c>
      <c r="B61" s="38"/>
      <c r="C61" s="43"/>
      <c r="E61" s="9">
        <v>-1019</v>
      </c>
      <c r="F61" s="9"/>
      <c r="G61" s="9">
        <v>-72</v>
      </c>
      <c r="H61" s="9"/>
      <c r="I61" s="9">
        <v>-1019</v>
      </c>
      <c r="J61" s="9"/>
      <c r="K61" s="9">
        <v>-72</v>
      </c>
    </row>
    <row r="62" spans="1:11" ht="22.95" customHeight="1">
      <c r="A62" s="39" t="s">
        <v>213</v>
      </c>
      <c r="B62" s="38"/>
      <c r="C62" s="43"/>
      <c r="E62" s="9">
        <v>-200</v>
      </c>
      <c r="F62" s="9"/>
      <c r="G62" s="9">
        <v>0</v>
      </c>
      <c r="H62" s="9"/>
      <c r="I62" s="9">
        <v>0</v>
      </c>
      <c r="J62" s="9"/>
      <c r="K62" s="9">
        <v>0</v>
      </c>
    </row>
    <row r="63" spans="1:11" ht="22.95" customHeight="1">
      <c r="A63" s="39" t="s">
        <v>176</v>
      </c>
      <c r="B63" s="38"/>
      <c r="C63" s="43"/>
      <c r="E63" s="9">
        <v>0</v>
      </c>
      <c r="F63" s="9"/>
      <c r="G63" s="9">
        <v>-171</v>
      </c>
      <c r="H63" s="9"/>
      <c r="I63" s="9">
        <v>0</v>
      </c>
      <c r="J63" s="9"/>
      <c r="K63" s="9">
        <v>-171</v>
      </c>
    </row>
    <row r="64" spans="1:11" ht="22.95" customHeight="1">
      <c r="A64" s="39" t="s">
        <v>225</v>
      </c>
      <c r="B64" s="38"/>
      <c r="C64" s="43"/>
      <c r="E64" s="9"/>
      <c r="F64" s="9"/>
      <c r="G64" s="9"/>
      <c r="H64" s="9"/>
      <c r="I64" s="9"/>
      <c r="J64" s="9"/>
      <c r="K64" s="9"/>
    </row>
    <row r="65" spans="1:19" ht="22.95" customHeight="1">
      <c r="A65" s="39" t="s">
        <v>226</v>
      </c>
      <c r="B65" s="38"/>
      <c r="C65" s="43"/>
      <c r="E65" s="9">
        <v>-7805</v>
      </c>
      <c r="F65" s="9"/>
      <c r="G65" s="9">
        <v>-3554</v>
      </c>
      <c r="H65" s="9"/>
      <c r="I65" s="9">
        <v>-6250</v>
      </c>
      <c r="J65" s="9"/>
      <c r="K65" s="9">
        <v>-4625</v>
      </c>
    </row>
    <row r="66" spans="1:19" ht="22.95" customHeight="1">
      <c r="A66" s="39" t="s">
        <v>137</v>
      </c>
      <c r="B66" s="38"/>
      <c r="C66" s="43"/>
      <c r="E66" s="9">
        <v>-89718</v>
      </c>
      <c r="F66" s="9"/>
      <c r="G66" s="9">
        <v>-79596</v>
      </c>
      <c r="H66" s="9"/>
      <c r="I66" s="9">
        <v>-78901</v>
      </c>
      <c r="J66" s="9"/>
      <c r="K66" s="9">
        <v>-71167</v>
      </c>
    </row>
    <row r="67" spans="1:19" ht="22.95" customHeight="1">
      <c r="A67" s="39" t="s">
        <v>239</v>
      </c>
      <c r="C67" s="43"/>
      <c r="E67" s="14">
        <v>302</v>
      </c>
      <c r="F67" s="9"/>
      <c r="G67" s="14">
        <v>2949</v>
      </c>
      <c r="H67" s="9"/>
      <c r="I67" s="14">
        <v>0</v>
      </c>
      <c r="J67" s="9"/>
      <c r="K67" s="14">
        <v>0</v>
      </c>
    </row>
    <row r="68" spans="1:19" ht="22.95" customHeight="1">
      <c r="A68" s="55" t="s">
        <v>258</v>
      </c>
      <c r="B68" s="48"/>
      <c r="C68" s="43"/>
      <c r="E68" s="14">
        <f>SUM(E60:E67)</f>
        <v>136724</v>
      </c>
      <c r="F68" s="9"/>
      <c r="G68" s="14">
        <f>SUM(G60:G67)</f>
        <v>168910</v>
      </c>
      <c r="H68" s="9"/>
      <c r="I68" s="14">
        <f>SUM(I60:I67)</f>
        <v>120121</v>
      </c>
      <c r="J68" s="9"/>
      <c r="K68" s="14">
        <f>SUM(K60:K67)</f>
        <v>219560</v>
      </c>
    </row>
    <row r="69" spans="1:19" ht="22.95" customHeight="1">
      <c r="A69" s="7"/>
      <c r="C69" s="43"/>
      <c r="E69" s="9"/>
      <c r="F69" s="9"/>
      <c r="G69" s="9"/>
      <c r="H69" s="9"/>
      <c r="I69" s="9"/>
      <c r="J69" s="9"/>
      <c r="K69" s="9"/>
    </row>
    <row r="70" spans="1:19" ht="22.95" customHeight="1">
      <c r="A70" s="47" t="s">
        <v>29</v>
      </c>
      <c r="B70" s="48"/>
      <c r="C70" s="43"/>
      <c r="F70" s="52"/>
    </row>
    <row r="71" spans="1:19" s="38" customFormat="1" ht="21" customHeight="1">
      <c r="A71" s="1"/>
      <c r="B71" s="36"/>
      <c r="C71" s="37"/>
      <c r="D71" s="2"/>
      <c r="E71" s="2"/>
      <c r="F71" s="2"/>
      <c r="G71" s="2"/>
      <c r="H71" s="2"/>
      <c r="I71" s="2"/>
      <c r="J71" s="2"/>
      <c r="K71" s="4" t="s">
        <v>61</v>
      </c>
      <c r="M71" s="5"/>
      <c r="N71" s="5"/>
      <c r="O71" s="5"/>
      <c r="P71" s="5"/>
      <c r="Q71" s="5"/>
      <c r="R71" s="5"/>
      <c r="S71" s="5"/>
    </row>
    <row r="72" spans="1:19" s="38" customFormat="1" ht="21" customHeight="1">
      <c r="A72" s="1" t="s">
        <v>0</v>
      </c>
      <c r="B72" s="36"/>
      <c r="C72" s="37"/>
      <c r="D72" s="2"/>
      <c r="E72" s="2"/>
      <c r="F72" s="2"/>
      <c r="G72" s="2"/>
      <c r="H72" s="2"/>
      <c r="I72" s="2"/>
      <c r="J72" s="2"/>
      <c r="K72" s="29"/>
      <c r="M72" s="5"/>
      <c r="N72" s="5"/>
      <c r="O72" s="5"/>
      <c r="P72" s="5"/>
      <c r="Q72" s="5"/>
      <c r="R72" s="5"/>
      <c r="S72" s="5"/>
    </row>
    <row r="73" spans="1:19" s="38" customFormat="1" ht="21" customHeight="1">
      <c r="A73" s="55" t="s">
        <v>129</v>
      </c>
      <c r="B73" s="2"/>
      <c r="C73" s="37"/>
      <c r="D73" s="2"/>
      <c r="E73" s="2"/>
      <c r="F73" s="2"/>
      <c r="G73" s="2"/>
      <c r="H73" s="2"/>
      <c r="I73" s="2"/>
      <c r="J73" s="2"/>
      <c r="K73" s="29"/>
      <c r="M73" s="5"/>
      <c r="N73" s="5"/>
      <c r="O73" s="5"/>
      <c r="P73" s="5"/>
      <c r="Q73" s="5"/>
      <c r="R73" s="5"/>
      <c r="S73" s="5"/>
    </row>
    <row r="74" spans="1:19" s="38" customFormat="1" ht="21" customHeight="1">
      <c r="A74" s="3" t="s">
        <v>234</v>
      </c>
      <c r="B74" s="36"/>
      <c r="C74" s="37"/>
      <c r="D74" s="2"/>
      <c r="E74" s="2"/>
      <c r="F74" s="2"/>
      <c r="G74" s="2"/>
      <c r="H74" s="2"/>
      <c r="I74" s="2"/>
      <c r="J74" s="2"/>
      <c r="K74" s="29"/>
      <c r="M74" s="5"/>
      <c r="N74" s="5"/>
      <c r="O74" s="5"/>
      <c r="P74" s="5"/>
      <c r="Q74" s="5"/>
      <c r="R74" s="5"/>
      <c r="S74" s="5"/>
    </row>
    <row r="75" spans="1:19" s="38" customFormat="1" ht="21" customHeight="1">
      <c r="B75" s="36"/>
      <c r="C75" s="37"/>
      <c r="D75" s="2"/>
      <c r="E75" s="2"/>
      <c r="F75" s="2"/>
      <c r="G75" s="2"/>
      <c r="H75" s="2"/>
      <c r="I75" s="36"/>
      <c r="J75" s="2"/>
      <c r="K75" s="4" t="s">
        <v>1</v>
      </c>
      <c r="M75" s="5"/>
      <c r="N75" s="5"/>
      <c r="O75" s="5"/>
      <c r="P75" s="5"/>
      <c r="Q75" s="5"/>
      <c r="R75" s="5"/>
      <c r="S75" s="5"/>
    </row>
    <row r="76" spans="1:19" ht="21" customHeight="1">
      <c r="E76" s="35"/>
      <c r="F76" s="35" t="s">
        <v>2</v>
      </c>
      <c r="G76" s="35"/>
      <c r="H76" s="6"/>
      <c r="I76" s="35"/>
      <c r="J76" s="35" t="s">
        <v>3</v>
      </c>
      <c r="K76" s="35"/>
    </row>
    <row r="77" spans="1:19" ht="18.600000000000001" customHeight="1">
      <c r="C77" s="62"/>
      <c r="D77" s="41"/>
      <c r="E77" s="92">
        <v>2569</v>
      </c>
      <c r="F77" s="42"/>
      <c r="G77" s="92">
        <v>2568</v>
      </c>
      <c r="H77" s="61"/>
      <c r="I77" s="92">
        <v>2569</v>
      </c>
      <c r="J77" s="42"/>
      <c r="K77" s="92">
        <v>2568</v>
      </c>
    </row>
    <row r="78" spans="1:19" ht="21" customHeight="1">
      <c r="A78" s="7" t="s">
        <v>138</v>
      </c>
      <c r="B78" s="6"/>
      <c r="C78" s="43"/>
      <c r="E78" s="44"/>
      <c r="F78" s="44"/>
      <c r="G78" s="44"/>
      <c r="H78" s="25"/>
      <c r="I78" s="44"/>
      <c r="J78" s="44"/>
      <c r="K78" s="9"/>
    </row>
    <row r="79" spans="1:19" ht="21" customHeight="1">
      <c r="A79" s="26" t="s">
        <v>227</v>
      </c>
      <c r="C79" s="43"/>
      <c r="E79" s="9">
        <v>-105500</v>
      </c>
      <c r="F79" s="9"/>
      <c r="G79" s="9">
        <v>-63500</v>
      </c>
      <c r="H79" s="9"/>
      <c r="I79" s="9">
        <v>0</v>
      </c>
      <c r="J79" s="9"/>
      <c r="K79" s="9">
        <v>0</v>
      </c>
    </row>
    <row r="80" spans="1:19" ht="21" customHeight="1">
      <c r="A80" s="26" t="s">
        <v>160</v>
      </c>
      <c r="C80" s="43"/>
      <c r="E80" s="9">
        <v>64100</v>
      </c>
      <c r="F80" s="9"/>
      <c r="G80" s="9">
        <v>120200</v>
      </c>
      <c r="H80" s="9"/>
      <c r="I80" s="9">
        <v>0</v>
      </c>
      <c r="J80" s="9"/>
      <c r="K80" s="9">
        <v>0</v>
      </c>
    </row>
    <row r="81" spans="1:11" ht="21" customHeight="1">
      <c r="A81" s="26" t="s">
        <v>194</v>
      </c>
      <c r="C81" s="43"/>
      <c r="E81" s="9">
        <v>0</v>
      </c>
      <c r="F81" s="9"/>
      <c r="G81" s="9">
        <v>40848</v>
      </c>
      <c r="H81" s="9"/>
      <c r="I81" s="9">
        <v>0</v>
      </c>
      <c r="J81" s="9"/>
      <c r="K81" s="9">
        <v>40848</v>
      </c>
    </row>
    <row r="82" spans="1:11" ht="21" customHeight="1">
      <c r="A82" s="95" t="s">
        <v>158</v>
      </c>
      <c r="C82" s="43"/>
      <c r="E82" s="9">
        <v>0</v>
      </c>
      <c r="F82" s="9"/>
      <c r="G82" s="9">
        <v>-23900</v>
      </c>
      <c r="H82" s="9"/>
      <c r="I82" s="9">
        <v>0</v>
      </c>
      <c r="J82" s="9"/>
      <c r="K82" s="9">
        <v>-18900</v>
      </c>
    </row>
    <row r="83" spans="1:11" ht="21" customHeight="1">
      <c r="A83" s="95" t="s">
        <v>159</v>
      </c>
      <c r="C83" s="43"/>
      <c r="E83" s="9">
        <v>0</v>
      </c>
      <c r="F83" s="9"/>
      <c r="G83" s="9">
        <v>2000</v>
      </c>
      <c r="H83" s="9"/>
      <c r="I83" s="9">
        <v>2500</v>
      </c>
      <c r="J83" s="9"/>
      <c r="K83" s="9">
        <v>22000</v>
      </c>
    </row>
    <row r="84" spans="1:11" ht="21" customHeight="1">
      <c r="A84" s="95" t="s">
        <v>240</v>
      </c>
      <c r="C84" s="43"/>
      <c r="E84" s="9">
        <v>0</v>
      </c>
      <c r="F84" s="9"/>
      <c r="G84" s="9">
        <v>0</v>
      </c>
      <c r="H84" s="9"/>
      <c r="I84" s="9">
        <v>0</v>
      </c>
      <c r="J84" s="9"/>
      <c r="K84" s="9">
        <v>222</v>
      </c>
    </row>
    <row r="85" spans="1:11" ht="21" customHeight="1">
      <c r="A85" s="26" t="s">
        <v>163</v>
      </c>
      <c r="B85" s="38"/>
      <c r="C85" s="43"/>
      <c r="E85" s="9">
        <v>0</v>
      </c>
      <c r="F85" s="9"/>
      <c r="G85" s="9">
        <v>-30000</v>
      </c>
      <c r="H85" s="9"/>
      <c r="I85" s="9">
        <v>0</v>
      </c>
      <c r="J85" s="9"/>
      <c r="K85" s="9">
        <v>0</v>
      </c>
    </row>
    <row r="86" spans="1:11" ht="21" customHeight="1">
      <c r="A86" s="26" t="s">
        <v>185</v>
      </c>
      <c r="B86" s="38"/>
      <c r="C86" s="43"/>
      <c r="E86" s="9">
        <v>300</v>
      </c>
      <c r="F86" s="9"/>
      <c r="G86" s="9">
        <v>1250</v>
      </c>
      <c r="H86" s="9"/>
      <c r="I86" s="9">
        <v>0</v>
      </c>
      <c r="J86" s="9">
        <v>0</v>
      </c>
      <c r="K86" s="9">
        <v>0</v>
      </c>
    </row>
    <row r="87" spans="1:11" ht="21" customHeight="1">
      <c r="A87" s="26" t="s">
        <v>256</v>
      </c>
      <c r="B87" s="38"/>
      <c r="C87" s="43"/>
      <c r="E87" s="9">
        <v>-2404</v>
      </c>
      <c r="F87" s="9"/>
      <c r="G87" s="9">
        <v>0</v>
      </c>
      <c r="H87" s="9"/>
      <c r="I87" s="9">
        <v>0</v>
      </c>
      <c r="J87" s="9"/>
      <c r="K87" s="9">
        <v>0</v>
      </c>
    </row>
    <row r="88" spans="1:11" ht="21" customHeight="1">
      <c r="A88" s="26" t="s">
        <v>153</v>
      </c>
      <c r="C88" s="43"/>
      <c r="E88" s="9">
        <v>26</v>
      </c>
      <c r="F88" s="9"/>
      <c r="G88" s="9">
        <v>239</v>
      </c>
      <c r="H88" s="9"/>
      <c r="I88" s="9">
        <v>6</v>
      </c>
      <c r="J88" s="9"/>
      <c r="K88" s="9">
        <v>292</v>
      </c>
    </row>
    <row r="89" spans="1:11" ht="21" customHeight="1">
      <c r="A89" s="26" t="s">
        <v>139</v>
      </c>
      <c r="C89" s="43"/>
      <c r="E89" s="9">
        <v>-7935</v>
      </c>
      <c r="F89" s="9"/>
      <c r="G89" s="9">
        <v>-19173</v>
      </c>
      <c r="H89" s="9"/>
      <c r="I89" s="9">
        <v>-6752</v>
      </c>
      <c r="J89" s="9"/>
      <c r="K89" s="9">
        <v>-18936</v>
      </c>
    </row>
    <row r="90" spans="1:11" ht="21" customHeight="1">
      <c r="A90" s="26" t="s">
        <v>241</v>
      </c>
      <c r="C90" s="43"/>
      <c r="E90" s="9">
        <v>-220</v>
      </c>
      <c r="F90" s="9"/>
      <c r="G90" s="9">
        <v>-415</v>
      </c>
      <c r="H90" s="9"/>
      <c r="I90" s="9">
        <v>-220</v>
      </c>
      <c r="J90" s="9"/>
      <c r="K90" s="9">
        <v>-415</v>
      </c>
    </row>
    <row r="91" spans="1:11" ht="21" customHeight="1">
      <c r="A91" s="26" t="s">
        <v>140</v>
      </c>
      <c r="C91" s="43"/>
      <c r="E91" s="9">
        <v>-6095</v>
      </c>
      <c r="F91" s="9"/>
      <c r="G91" s="9">
        <v>-5017</v>
      </c>
      <c r="H91" s="9"/>
      <c r="I91" s="9">
        <v>-77</v>
      </c>
      <c r="J91" s="9"/>
      <c r="K91" s="9">
        <v>0</v>
      </c>
    </row>
    <row r="92" spans="1:11" ht="21" customHeight="1">
      <c r="A92" s="26" t="s">
        <v>141</v>
      </c>
      <c r="C92" s="43"/>
      <c r="E92" s="9">
        <v>2498</v>
      </c>
      <c r="F92" s="9"/>
      <c r="G92" s="9">
        <v>1835</v>
      </c>
      <c r="H92" s="9"/>
      <c r="I92" s="9">
        <v>1597</v>
      </c>
      <c r="J92" s="9"/>
      <c r="K92" s="9">
        <v>1468</v>
      </c>
    </row>
    <row r="93" spans="1:11" ht="21" customHeight="1">
      <c r="A93" s="26" t="s">
        <v>149</v>
      </c>
      <c r="C93" s="43"/>
      <c r="E93" s="9">
        <v>9678</v>
      </c>
      <c r="F93" s="9"/>
      <c r="G93" s="9">
        <v>11384</v>
      </c>
      <c r="H93" s="9"/>
      <c r="I93" s="9">
        <v>36740</v>
      </c>
      <c r="J93" s="9"/>
      <c r="K93" s="9">
        <v>23149</v>
      </c>
    </row>
    <row r="94" spans="1:11" ht="21" customHeight="1">
      <c r="A94" s="7" t="s">
        <v>150</v>
      </c>
      <c r="C94" s="43"/>
      <c r="E94" s="51">
        <f>SUM(E79:F93)</f>
        <v>-45552</v>
      </c>
      <c r="F94" s="9"/>
      <c r="G94" s="51">
        <f>SUM(G79:H93)</f>
        <v>35751</v>
      </c>
      <c r="H94" s="9"/>
      <c r="I94" s="51">
        <f>SUM(I79:J93)</f>
        <v>33794</v>
      </c>
      <c r="J94" s="9"/>
      <c r="K94" s="51">
        <f>SUM(K79:L93)</f>
        <v>49728</v>
      </c>
    </row>
    <row r="95" spans="1:11" ht="21" customHeight="1">
      <c r="A95" s="7" t="s">
        <v>142</v>
      </c>
      <c r="B95" s="6"/>
      <c r="C95" s="43"/>
      <c r="E95" s="9"/>
      <c r="F95" s="9"/>
      <c r="G95" s="9"/>
      <c r="H95" s="9"/>
      <c r="I95" s="9"/>
      <c r="J95" s="9"/>
      <c r="K95" s="9"/>
    </row>
    <row r="96" spans="1:11" ht="21" customHeight="1">
      <c r="A96" s="26" t="s">
        <v>182</v>
      </c>
      <c r="C96" s="43"/>
      <c r="E96" s="9">
        <v>-70946</v>
      </c>
      <c r="F96" s="9"/>
      <c r="G96" s="9">
        <v>-164437</v>
      </c>
      <c r="H96" s="9"/>
      <c r="I96" s="9">
        <v>-70946</v>
      </c>
      <c r="J96" s="9"/>
      <c r="K96" s="9">
        <v>-164437</v>
      </c>
    </row>
    <row r="97" spans="1:11" ht="21" customHeight="1">
      <c r="A97" s="26" t="s">
        <v>164</v>
      </c>
      <c r="C97" s="43"/>
      <c r="E97" s="9">
        <v>0</v>
      </c>
      <c r="F97" s="9"/>
      <c r="G97" s="9">
        <v>197754</v>
      </c>
      <c r="H97" s="9"/>
      <c r="I97" s="9">
        <v>0</v>
      </c>
      <c r="J97" s="9"/>
      <c r="K97" s="9">
        <v>197754</v>
      </c>
    </row>
    <row r="98" spans="1:11" ht="21" customHeight="1">
      <c r="A98" s="26" t="s">
        <v>242</v>
      </c>
      <c r="C98" s="43"/>
      <c r="E98" s="9">
        <v>0</v>
      </c>
      <c r="F98" s="9"/>
      <c r="G98" s="9">
        <v>-47754</v>
      </c>
      <c r="H98" s="9"/>
      <c r="I98" s="9">
        <v>0</v>
      </c>
      <c r="J98" s="9"/>
      <c r="K98" s="9">
        <v>-47754</v>
      </c>
    </row>
    <row r="99" spans="1:11" ht="21" customHeight="1">
      <c r="A99" s="26" t="s">
        <v>156</v>
      </c>
      <c r="C99" s="43"/>
      <c r="E99" s="9">
        <v>-21656</v>
      </c>
      <c r="F99" s="9"/>
      <c r="G99" s="9">
        <v>-21128</v>
      </c>
      <c r="H99" s="9"/>
      <c r="I99" s="9">
        <v>-17810</v>
      </c>
      <c r="J99" s="9"/>
      <c r="K99" s="9">
        <v>-17395</v>
      </c>
    </row>
    <row r="100" spans="1:11" ht="21" customHeight="1">
      <c r="A100" s="26" t="s">
        <v>157</v>
      </c>
      <c r="C100" s="43"/>
      <c r="E100" s="9">
        <v>0</v>
      </c>
      <c r="F100" s="9"/>
      <c r="G100" s="9">
        <v>-6263</v>
      </c>
      <c r="H100" s="9"/>
      <c r="I100" s="9">
        <v>0</v>
      </c>
      <c r="J100" s="9"/>
      <c r="K100" s="9">
        <v>-6263</v>
      </c>
    </row>
    <row r="101" spans="1:11" ht="21" customHeight="1">
      <c r="A101" s="26" t="s">
        <v>143</v>
      </c>
      <c r="C101" s="43"/>
      <c r="E101" s="9">
        <v>-318</v>
      </c>
      <c r="F101" s="9"/>
      <c r="G101" s="9">
        <v>-2076</v>
      </c>
      <c r="H101" s="9"/>
      <c r="I101" s="9">
        <v>-317</v>
      </c>
      <c r="J101" s="9"/>
      <c r="K101" s="9">
        <v>-2076</v>
      </c>
    </row>
    <row r="102" spans="1:11" ht="21" customHeight="1">
      <c r="A102" s="26" t="s">
        <v>247</v>
      </c>
      <c r="C102" s="43"/>
      <c r="E102" s="9">
        <v>-220714</v>
      </c>
      <c r="F102" s="9"/>
      <c r="G102" s="9">
        <v>-220714</v>
      </c>
      <c r="H102" s="9"/>
      <c r="I102" s="9">
        <v>-220714</v>
      </c>
      <c r="J102" s="9"/>
      <c r="K102" s="9">
        <v>-220714</v>
      </c>
    </row>
    <row r="103" spans="1:11" ht="21" customHeight="1">
      <c r="A103" s="26" t="s">
        <v>255</v>
      </c>
      <c r="C103" s="43"/>
      <c r="E103" s="9">
        <v>5750</v>
      </c>
      <c r="F103" s="9"/>
      <c r="G103" s="9">
        <v>0</v>
      </c>
      <c r="H103" s="9"/>
      <c r="I103" s="9">
        <v>0</v>
      </c>
      <c r="J103" s="9"/>
      <c r="K103" s="9">
        <v>0</v>
      </c>
    </row>
    <row r="104" spans="1:11" ht="21" customHeight="1">
      <c r="A104" s="26" t="s">
        <v>214</v>
      </c>
      <c r="B104" s="38"/>
      <c r="C104" s="43"/>
      <c r="E104" s="9">
        <v>-2279</v>
      </c>
      <c r="F104" s="9"/>
      <c r="G104" s="9">
        <v>-1</v>
      </c>
      <c r="H104" s="9"/>
      <c r="I104" s="9">
        <v>0</v>
      </c>
      <c r="J104" s="9"/>
      <c r="K104" s="9">
        <v>0</v>
      </c>
    </row>
    <row r="105" spans="1:11" ht="21" customHeight="1">
      <c r="A105" s="7" t="s">
        <v>217</v>
      </c>
      <c r="C105" s="43"/>
      <c r="E105" s="51">
        <f>SUM(E96:E104)</f>
        <v>-310163</v>
      </c>
      <c r="F105" s="9"/>
      <c r="G105" s="51">
        <f>SUM(G96:G104)</f>
        <v>-264619</v>
      </c>
      <c r="H105" s="9"/>
      <c r="I105" s="51">
        <f>SUM(I96:I104)</f>
        <v>-309787</v>
      </c>
      <c r="J105" s="9"/>
      <c r="K105" s="51">
        <f>SUM(K96:K104)</f>
        <v>-260885</v>
      </c>
    </row>
    <row r="106" spans="1:11" ht="21" customHeight="1">
      <c r="A106" s="7" t="s">
        <v>183</v>
      </c>
      <c r="C106" s="43"/>
      <c r="E106" s="9">
        <f>SUM(E68,E94,E105)</f>
        <v>-218991</v>
      </c>
      <c r="F106" s="9"/>
      <c r="G106" s="9">
        <f>SUM(G68,G94,G105)</f>
        <v>-59958</v>
      </c>
      <c r="H106" s="9"/>
      <c r="I106" s="9">
        <f>SUM(I68,I94,I105)</f>
        <v>-155872</v>
      </c>
      <c r="J106" s="9"/>
      <c r="K106" s="9">
        <f>SUM(K68,K94,K105)</f>
        <v>8403</v>
      </c>
    </row>
    <row r="107" spans="1:11" ht="21" customHeight="1">
      <c r="A107" s="94" t="s">
        <v>221</v>
      </c>
      <c r="C107" s="43"/>
      <c r="E107" s="9">
        <v>3203</v>
      </c>
      <c r="F107" s="9"/>
      <c r="G107" s="9">
        <v>0</v>
      </c>
      <c r="H107" s="9"/>
      <c r="I107" s="9">
        <v>3203</v>
      </c>
      <c r="J107" s="9"/>
      <c r="K107" s="9">
        <v>0</v>
      </c>
    </row>
    <row r="108" spans="1:11" ht="21" customHeight="1">
      <c r="A108" s="39" t="s">
        <v>144</v>
      </c>
      <c r="B108" s="38"/>
      <c r="C108" s="43"/>
      <c r="E108" s="14">
        <f>BS!G11</f>
        <v>615736</v>
      </c>
      <c r="F108" s="9"/>
      <c r="G108" s="93">
        <v>199323</v>
      </c>
      <c r="H108" s="9"/>
      <c r="I108" s="14">
        <f>BS!K11</f>
        <v>396902</v>
      </c>
      <c r="J108" s="9"/>
      <c r="K108" s="93">
        <v>45212</v>
      </c>
    </row>
    <row r="109" spans="1:11" ht="21" customHeight="1" thickBot="1">
      <c r="A109" s="1" t="s">
        <v>145</v>
      </c>
      <c r="B109" s="48"/>
      <c r="C109" s="43"/>
      <c r="E109" s="15">
        <f>SUM(E106:E108)</f>
        <v>399948</v>
      </c>
      <c r="F109" s="9"/>
      <c r="G109" s="15">
        <f>SUM(G106:G108)</f>
        <v>139365</v>
      </c>
      <c r="H109" s="9">
        <f>SUM(H106:H108)</f>
        <v>0</v>
      </c>
      <c r="I109" s="15">
        <f>SUM(I106:I108)</f>
        <v>244233</v>
      </c>
      <c r="J109" s="9">
        <f>SUM(J106:J108)</f>
        <v>0</v>
      </c>
      <c r="K109" s="15">
        <f>SUM(K106:K108)</f>
        <v>53615</v>
      </c>
    </row>
    <row r="110" spans="1:11" ht="17.399999999999999" customHeight="1" thickTop="1">
      <c r="C110" s="43"/>
      <c r="D110" s="29"/>
      <c r="E110" s="9"/>
      <c r="F110" s="9"/>
      <c r="G110" s="9"/>
      <c r="H110" s="9"/>
      <c r="I110" s="9"/>
      <c r="J110" s="9"/>
      <c r="K110" s="9"/>
    </row>
    <row r="111" spans="1:11" ht="21" customHeight="1">
      <c r="A111" s="1" t="s">
        <v>151</v>
      </c>
      <c r="C111" s="43"/>
      <c r="D111" s="29"/>
      <c r="E111" s="9"/>
      <c r="F111" s="9"/>
      <c r="G111" s="9"/>
      <c r="H111" s="9"/>
      <c r="I111" s="9"/>
      <c r="J111" s="9"/>
      <c r="K111" s="9"/>
    </row>
    <row r="112" spans="1:11" ht="21" customHeight="1">
      <c r="A112" s="26" t="s">
        <v>152</v>
      </c>
      <c r="C112" s="43"/>
      <c r="D112" s="29"/>
      <c r="E112" s="9"/>
      <c r="F112" s="9"/>
      <c r="G112" s="9"/>
      <c r="H112" s="9"/>
      <c r="I112" s="9"/>
      <c r="J112" s="9"/>
      <c r="K112" s="9"/>
    </row>
    <row r="113" spans="1:11" ht="21" customHeight="1">
      <c r="A113" s="26" t="s">
        <v>243</v>
      </c>
      <c r="C113" s="43"/>
      <c r="D113" s="29"/>
      <c r="E113" s="9">
        <v>17836</v>
      </c>
      <c r="F113" s="9"/>
      <c r="G113" s="9">
        <v>6177</v>
      </c>
      <c r="H113" s="9"/>
      <c r="I113" s="9">
        <v>17836</v>
      </c>
      <c r="J113" s="9"/>
      <c r="K113" s="9">
        <v>6177</v>
      </c>
    </row>
    <row r="114" spans="1:11" ht="21" customHeight="1">
      <c r="A114" s="26" t="s">
        <v>244</v>
      </c>
      <c r="C114" s="43"/>
      <c r="D114" s="29"/>
      <c r="E114" s="9">
        <v>0</v>
      </c>
      <c r="F114" s="9"/>
      <c r="G114" s="9">
        <v>900</v>
      </c>
      <c r="H114" s="9"/>
      <c r="I114" s="9">
        <v>0</v>
      </c>
      <c r="J114" s="9"/>
      <c r="K114" s="9">
        <v>900</v>
      </c>
    </row>
    <row r="115" spans="1:11" ht="15" customHeight="1">
      <c r="C115" s="43"/>
      <c r="D115" s="29"/>
      <c r="E115" s="9"/>
      <c r="F115" s="9"/>
      <c r="G115" s="9"/>
      <c r="H115" s="9"/>
      <c r="I115" s="9"/>
      <c r="J115" s="9"/>
      <c r="K115" s="9"/>
    </row>
    <row r="116" spans="1:11" ht="21" customHeight="1">
      <c r="A116" s="47" t="s">
        <v>29</v>
      </c>
      <c r="B116" s="48"/>
      <c r="C116" s="43"/>
      <c r="E116" s="52"/>
      <c r="F116" s="52"/>
      <c r="G116" s="52"/>
    </row>
  </sheetData>
  <pageMargins left="0.78740157480314965" right="0.31496062992125984" top="0.78740157480314965" bottom="0.19685039370078741" header="0.31496062992125984" footer="0.31496062992125984"/>
  <pageSetup paperSize="9" scale="83" orientation="portrait" r:id="rId1"/>
  <rowBreaks count="2" manualBreakCount="2">
    <brk id="37" max="10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2f8d6c-5707-4f2b-8ae9-76b6e4de8b64">
      <Terms xmlns="http://schemas.microsoft.com/office/infopath/2007/PartnerControls"/>
    </lcf76f155ced4ddcb4097134ff3c332f>
    <TaxCatchAll xmlns="1857c42a-ec74-4a26-a9e4-358813858b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FE60D0E507F48A7E03EE06BD0C28D" ma:contentTypeVersion="10" ma:contentTypeDescription="Create a new document." ma:contentTypeScope="" ma:versionID="945e1e4bab115261a25ed84e8fff93bd">
  <xsd:schema xmlns:xsd="http://www.w3.org/2001/XMLSchema" xmlns:xs="http://www.w3.org/2001/XMLSchema" xmlns:p="http://schemas.microsoft.com/office/2006/metadata/properties" xmlns:ns2="932f8d6c-5707-4f2b-8ae9-76b6e4de8b64" xmlns:ns3="1857c42a-ec74-4a26-a9e4-358813858ba1" targetNamespace="http://schemas.microsoft.com/office/2006/metadata/properties" ma:root="true" ma:fieldsID="41859b4c3ef14e1a16cb95a6643f99cf" ns2:_="" ns3:_="">
    <xsd:import namespace="932f8d6c-5707-4f2b-8ae9-76b6e4de8b64"/>
    <xsd:import namespace="1857c42a-ec74-4a26-a9e4-358813858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f8d6c-5707-4f2b-8ae9-76b6e4de8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7c42a-ec74-4a26-a9e4-358813858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2bb28-9578-47e6-8b94-a97e3b6b6627}" ma:internalName="TaxCatchAll" ma:showField="CatchAllData" ma:web="1857c42a-ec74-4a26-a9e4-358813858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B5DB4D-E8CA-4C3A-BF7D-5D1BA27587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D53E01-C912-4EB1-97BF-C9C12BEEB627}">
  <ds:schemaRefs>
    <ds:schemaRef ds:uri="http://purl.org/dc/elements/1.1/"/>
    <ds:schemaRef ds:uri="932f8d6c-5707-4f2b-8ae9-76b6e4de8b64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1857c42a-ec74-4a26-a9e4-358813858ba1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23EFAE0-08A7-467E-B788-1CCA85C53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2f8d6c-5707-4f2b-8ae9-76b6e4de8b64"/>
    <ds:schemaRef ds:uri="1857c42a-ec74-4a26-a9e4-358813858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2026-08-04T04:45:21Z</cp:lastPrinted>
  <dcterms:created xsi:type="dcterms:W3CDTF">2011-03-08T09:02:15Z</dcterms:created>
  <dcterms:modified xsi:type="dcterms:W3CDTF">2026-08-10T03:43:14Z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0x010100656FE60D0E507F48A7E03EE06BD0C28D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