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FEC\2026\Q2'26\SET\"/>
    </mc:Choice>
  </mc:AlternateContent>
  <xr:revisionPtr revIDLastSave="0" documentId="13_ncr:1_{834C4366-0F1B-45BB-963D-57CECFAA6603}" xr6:coauthVersionLast="47" xr6:coauthVersionMax="47" xr10:uidLastSave="{00000000-0000-0000-0000-000000000000}"/>
  <bookViews>
    <workbookView xWindow="-108" yWindow="-108" windowWidth="23256" windowHeight="12456" tabRatio="865" xr2:uid="{00000000-000D-0000-FFFF-FFFF00000000}"/>
  </bookViews>
  <sheets>
    <sheet name="BS" sheetId="6" r:id="rId1"/>
    <sheet name="PL (2)" sheetId="9" state="hidden" r:id="rId2"/>
    <sheet name="PL" sheetId="5" r:id="rId3"/>
    <sheet name="SH_conso" sheetId="3" r:id="rId4"/>
    <sheet name="SH_company only" sheetId="4" r:id="rId5"/>
    <sheet name="CF" sheetId="8" r:id="rId6"/>
    <sheet name="000" sheetId="2" state="veryHidden" r:id="rId7"/>
    <sheet name="DS_INTERNAL_SETTINGS_STORAGE" sheetId="10" state="veryHidden" r:id="rId8"/>
    <sheet name="DS_INTERNAL_DOCGROUP_STORAGE" sheetId="11" state="veryHidden" r:id="rId9"/>
    <sheet name="DS_INTERNAL_DOCUMENT_STORAGE" sheetId="12" state="veryHidden" r:id="rId10"/>
    <sheet name="DS_INTERNAL_SNIP_STORAGE" sheetId="13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43523.1154976852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BS!$A$1:$M$102</definedName>
    <definedName name="_xlnm.Print_Area" localSheetId="5">CF!$A$1:$M$115</definedName>
    <definedName name="_xlnm.Print_Area" localSheetId="2">PL!$A$1:$M$135</definedName>
    <definedName name="_xlnm.Print_Area" localSheetId="1">'PL (2)'!$A$1:$N$174</definedName>
    <definedName name="_xlnm.Print_Area" localSheetId="4">'SH_company only'!$A$1:$M$33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5" l="1"/>
  <c r="M20" i="5"/>
  <c r="G36" i="6"/>
  <c r="T37" i="3" l="1"/>
  <c r="X37" i="3" s="1"/>
  <c r="R37" i="3"/>
  <c r="M26" i="4"/>
  <c r="T32" i="3"/>
  <c r="X32" i="3" s="1"/>
  <c r="R32" i="3"/>
  <c r="I104" i="8" l="1"/>
  <c r="K104" i="8"/>
  <c r="M104" i="8"/>
  <c r="M15" i="4"/>
  <c r="T21" i="3"/>
  <c r="X21" i="3" s="1"/>
  <c r="R21" i="3"/>
  <c r="T19" i="3"/>
  <c r="X19" i="3" s="1"/>
  <c r="R19" i="3"/>
  <c r="N17" i="3"/>
  <c r="I129" i="5"/>
  <c r="M109" i="5"/>
  <c r="K109" i="5"/>
  <c r="I109" i="5"/>
  <c r="G109" i="5"/>
  <c r="G61" i="5" l="1"/>
  <c r="I61" i="5"/>
  <c r="M41" i="5"/>
  <c r="K41" i="5"/>
  <c r="I41" i="5"/>
  <c r="G41" i="5"/>
  <c r="M35" i="5" l="1"/>
  <c r="M42" i="5" s="1"/>
  <c r="K35" i="5"/>
  <c r="K42" i="5" s="1"/>
  <c r="I35" i="5"/>
  <c r="I42" i="5" s="1"/>
  <c r="G35" i="5"/>
  <c r="G42" i="5" s="1"/>
  <c r="K20" i="5"/>
  <c r="G20" i="5"/>
  <c r="M13" i="5"/>
  <c r="K13" i="5"/>
  <c r="I13" i="5"/>
  <c r="G13" i="5"/>
  <c r="G21" i="5" l="1"/>
  <c r="G26" i="5" s="1"/>
  <c r="G28" i="5" s="1"/>
  <c r="I21" i="5"/>
  <c r="I26" i="5" s="1"/>
  <c r="I28" i="5" s="1"/>
  <c r="I57" i="5" s="1"/>
  <c r="I55" i="5" s="1"/>
  <c r="I65" i="5" s="1"/>
  <c r="K21" i="5"/>
  <c r="K26" i="5" s="1"/>
  <c r="K28" i="5" s="1"/>
  <c r="K55" i="5" s="1"/>
  <c r="K65" i="5" s="1"/>
  <c r="M21" i="5"/>
  <c r="M26" i="5" s="1"/>
  <c r="M28" i="5" s="1"/>
  <c r="M55" i="5" s="1"/>
  <c r="M65" i="5" s="1"/>
  <c r="G84" i="8"/>
  <c r="G104" i="8"/>
  <c r="I44" i="5" l="1"/>
  <c r="I62" i="5" s="1"/>
  <c r="I60" i="5" s="1"/>
  <c r="M44" i="5"/>
  <c r="M60" i="5" s="1"/>
  <c r="G57" i="5"/>
  <c r="G55" i="5" s="1"/>
  <c r="G65" i="5" s="1"/>
  <c r="K44" i="5"/>
  <c r="K60" i="5" s="1"/>
  <c r="G44" i="5"/>
  <c r="G62" i="5" s="1"/>
  <c r="G60" i="5" s="1"/>
  <c r="T28" i="3"/>
  <c r="X28" i="3" s="1"/>
  <c r="R28" i="3"/>
  <c r="R34" i="3"/>
  <c r="T34" i="3"/>
  <c r="R36" i="3"/>
  <c r="T36" i="3"/>
  <c r="X36" i="3" s="1"/>
  <c r="X34" i="3"/>
  <c r="K88" i="5"/>
  <c r="M88" i="5"/>
  <c r="G88" i="5"/>
  <c r="I88" i="5"/>
  <c r="G22" i="6" l="1"/>
  <c r="M36" i="6"/>
  <c r="K36" i="6"/>
  <c r="I36" i="6"/>
  <c r="M69" i="6"/>
  <c r="K69" i="6"/>
  <c r="I69" i="6"/>
  <c r="G69" i="6"/>
  <c r="L30" i="3" l="1"/>
  <c r="R30" i="3" s="1"/>
  <c r="V29" i="3"/>
  <c r="V31" i="3" s="1"/>
  <c r="V42" i="3" s="1"/>
  <c r="V16" i="3"/>
  <c r="T41" i="3"/>
  <c r="X41" i="3" s="1"/>
  <c r="T39" i="3"/>
  <c r="X39" i="3" s="1"/>
  <c r="T25" i="3"/>
  <c r="X25" i="3" s="1"/>
  <c r="T23" i="3"/>
  <c r="X23" i="3" s="1"/>
  <c r="R41" i="3"/>
  <c r="R39" i="3"/>
  <c r="R29" i="3"/>
  <c r="R25" i="3"/>
  <c r="R23" i="3"/>
  <c r="R16" i="3"/>
  <c r="G103" i="5"/>
  <c r="G110" i="5" s="1"/>
  <c r="I103" i="5"/>
  <c r="I110" i="5" s="1"/>
  <c r="M103" i="5"/>
  <c r="M110" i="5" l="1"/>
  <c r="K13" i="4" s="1"/>
  <c r="T30" i="3"/>
  <c r="X30" i="3" s="1"/>
  <c r="R31" i="3"/>
  <c r="R42" i="3" s="1"/>
  <c r="I90" i="6"/>
  <c r="G81" i="5" l="1"/>
  <c r="G89" i="5" s="1"/>
  <c r="I81" i="5"/>
  <c r="K81" i="5"/>
  <c r="K89" i="5" s="1"/>
  <c r="M81" i="5"/>
  <c r="K103" i="5"/>
  <c r="G63" i="6"/>
  <c r="M22" i="6"/>
  <c r="M37" i="6" s="1"/>
  <c r="K22" i="6"/>
  <c r="I22" i="6"/>
  <c r="K110" i="5" l="1"/>
  <c r="K24" i="4" s="1"/>
  <c r="G94" i="5"/>
  <c r="G96" i="5" s="1"/>
  <c r="G125" i="5" s="1"/>
  <c r="M89" i="5"/>
  <c r="M94" i="5" s="1"/>
  <c r="M96" i="5" s="1"/>
  <c r="M123" i="5" s="1"/>
  <c r="K94" i="5"/>
  <c r="K96" i="5" s="1"/>
  <c r="K123" i="5" s="1"/>
  <c r="I89" i="5"/>
  <c r="I94" i="5" s="1"/>
  <c r="I96" i="5" s="1"/>
  <c r="I125" i="5" s="1"/>
  <c r="I23" i="4" l="1"/>
  <c r="K112" i="5"/>
  <c r="K128" i="5" s="1"/>
  <c r="K133" i="5"/>
  <c r="M112" i="5"/>
  <c r="M128" i="5" s="1"/>
  <c r="I12" i="4"/>
  <c r="M133" i="5"/>
  <c r="I112" i="5"/>
  <c r="I123" i="5"/>
  <c r="G123" i="5"/>
  <c r="G112" i="5"/>
  <c r="I84" i="8"/>
  <c r="K84" i="8"/>
  <c r="M84" i="8"/>
  <c r="G130" i="5" l="1"/>
  <c r="G128" i="5" s="1"/>
  <c r="I130" i="5"/>
  <c r="I128" i="5" s="1"/>
  <c r="I133" i="5"/>
  <c r="J16" i="3"/>
  <c r="T16" i="3" s="1"/>
  <c r="X16" i="3" s="1"/>
  <c r="G133" i="5"/>
  <c r="J29" i="3"/>
  <c r="T29" i="3" s="1"/>
  <c r="X29" i="3" s="1"/>
  <c r="N31" i="3"/>
  <c r="N42" i="3" s="1"/>
  <c r="T31" i="3" l="1"/>
  <c r="T42" i="3" s="1"/>
  <c r="I171" i="9"/>
  <c r="I164" i="9"/>
  <c r="I162" i="9"/>
  <c r="I165" i="9" s="1"/>
  <c r="G162" i="9"/>
  <c r="G165" i="9" s="1"/>
  <c r="M158" i="9"/>
  <c r="K158" i="9"/>
  <c r="I158" i="9"/>
  <c r="I150" i="9"/>
  <c r="G150" i="9"/>
  <c r="I145" i="9"/>
  <c r="M131" i="9"/>
  <c r="M145" i="9" s="1"/>
  <c r="M171" i="9" s="1"/>
  <c r="K131" i="9"/>
  <c r="K145" i="9" s="1"/>
  <c r="K171" i="9" s="1"/>
  <c r="I131" i="9"/>
  <c r="G131" i="9"/>
  <c r="G145" i="9" s="1"/>
  <c r="M127" i="9"/>
  <c r="K127" i="9"/>
  <c r="I127" i="9"/>
  <c r="M126" i="9"/>
  <c r="K126" i="9"/>
  <c r="I126" i="9"/>
  <c r="G126" i="9"/>
  <c r="G127" i="9" s="1"/>
  <c r="M108" i="9"/>
  <c r="M111" i="9" s="1"/>
  <c r="M113" i="9" s="1"/>
  <c r="M107" i="9"/>
  <c r="K107" i="9"/>
  <c r="I107" i="9"/>
  <c r="G107" i="9"/>
  <c r="M102" i="9"/>
  <c r="K102" i="9"/>
  <c r="K108" i="9" s="1"/>
  <c r="K111" i="9" s="1"/>
  <c r="K113" i="9" s="1"/>
  <c r="I102" i="9"/>
  <c r="I108" i="9" s="1"/>
  <c r="I111" i="9" s="1"/>
  <c r="I113" i="9" s="1"/>
  <c r="G102" i="9"/>
  <c r="G108" i="9" s="1"/>
  <c r="G111" i="9" s="1"/>
  <c r="G113" i="9" s="1"/>
  <c r="I83" i="9"/>
  <c r="I76" i="9"/>
  <c r="I74" i="9"/>
  <c r="I77" i="9" s="1"/>
  <c r="G74" i="9"/>
  <c r="G77" i="9" s="1"/>
  <c r="M70" i="9"/>
  <c r="K70" i="9"/>
  <c r="I62" i="9"/>
  <c r="G62" i="9"/>
  <c r="I57" i="9"/>
  <c r="I70" i="9" s="1"/>
  <c r="M44" i="9"/>
  <c r="M57" i="9" s="1"/>
  <c r="M83" i="9" s="1"/>
  <c r="K44" i="9"/>
  <c r="K57" i="9" s="1"/>
  <c r="K83" i="9" s="1"/>
  <c r="I44" i="9"/>
  <c r="G44" i="9"/>
  <c r="G57" i="9" s="1"/>
  <c r="M40" i="9"/>
  <c r="K40" i="9"/>
  <c r="M39" i="9"/>
  <c r="K39" i="9"/>
  <c r="I39" i="9"/>
  <c r="I40" i="9" s="1"/>
  <c r="G39" i="9"/>
  <c r="G40" i="9" s="1"/>
  <c r="M20" i="9"/>
  <c r="K20" i="9"/>
  <c r="I20" i="9"/>
  <c r="G20" i="9"/>
  <c r="M15" i="9"/>
  <c r="M21" i="9" s="1"/>
  <c r="M24" i="9" s="1"/>
  <c r="M26" i="9" s="1"/>
  <c r="K15" i="9"/>
  <c r="K21" i="9" s="1"/>
  <c r="K24" i="9" s="1"/>
  <c r="K26" i="9" s="1"/>
  <c r="I15" i="9"/>
  <c r="I21" i="9" s="1"/>
  <c r="I24" i="9" s="1"/>
  <c r="I26" i="9" s="1"/>
  <c r="G15" i="9"/>
  <c r="G21" i="9" s="1"/>
  <c r="G24" i="9" s="1"/>
  <c r="G26" i="9" s="1"/>
  <c r="G129" i="9" l="1"/>
  <c r="G132" i="9" s="1"/>
  <c r="G166" i="9" s="1"/>
  <c r="G156" i="9" s="1"/>
  <c r="G159" i="9" s="1"/>
  <c r="G118" i="9"/>
  <c r="G144" i="9" s="1"/>
  <c r="I129" i="9"/>
  <c r="I132" i="9" s="1"/>
  <c r="I166" i="9" s="1"/>
  <c r="I156" i="9" s="1"/>
  <c r="I159" i="9" s="1"/>
  <c r="I118" i="9"/>
  <c r="I144" i="9" s="1"/>
  <c r="M129" i="9"/>
  <c r="M132" i="9" s="1"/>
  <c r="M159" i="9" s="1"/>
  <c r="M156" i="9" s="1"/>
  <c r="M118" i="9"/>
  <c r="M144" i="9" s="1"/>
  <c r="K129" i="9"/>
  <c r="K132" i="9" s="1"/>
  <c r="K159" i="9" s="1"/>
  <c r="K156" i="9" s="1"/>
  <c r="K118" i="9"/>
  <c r="K144" i="9" s="1"/>
  <c r="G42" i="9"/>
  <c r="G31" i="9"/>
  <c r="G56" i="9" s="1"/>
  <c r="K45" i="9"/>
  <c r="K71" i="9" s="1"/>
  <c r="K68" i="9" s="1"/>
  <c r="G158" i="9"/>
  <c r="G171" i="9"/>
  <c r="I45" i="9"/>
  <c r="I78" i="9" s="1"/>
  <c r="I68" i="9" s="1"/>
  <c r="I71" i="9" s="1"/>
  <c r="I42" i="9"/>
  <c r="I31" i="9"/>
  <c r="I56" i="9" s="1"/>
  <c r="M42" i="9"/>
  <c r="M31" i="9"/>
  <c r="M56" i="9" s="1"/>
  <c r="K42" i="9"/>
  <c r="K31" i="9"/>
  <c r="K56" i="9" s="1"/>
  <c r="G83" i="9"/>
  <c r="G70" i="9"/>
  <c r="G146" i="9" l="1"/>
  <c r="G151" i="9" s="1"/>
  <c r="G170" i="9"/>
  <c r="G172" i="9" s="1"/>
  <c r="I146" i="9"/>
  <c r="I151" i="9" s="1"/>
  <c r="I170" i="9"/>
  <c r="I172" i="9" s="1"/>
  <c r="K82" i="9"/>
  <c r="K84" i="9" s="1"/>
  <c r="K58" i="9"/>
  <c r="G45" i="9"/>
  <c r="G78" i="9" s="1"/>
  <c r="G68" i="9" s="1"/>
  <c r="G71" i="9" s="1"/>
  <c r="M82" i="9"/>
  <c r="M84" i="9" s="1"/>
  <c r="M58" i="9"/>
  <c r="K170" i="9"/>
  <c r="K172" i="9" s="1"/>
  <c r="K146" i="9"/>
  <c r="G82" i="9"/>
  <c r="G84" i="9" s="1"/>
  <c r="G58" i="9"/>
  <c r="G63" i="9" s="1"/>
  <c r="M170" i="9"/>
  <c r="M172" i="9" s="1"/>
  <c r="M146" i="9"/>
  <c r="M45" i="9"/>
  <c r="M71" i="9" s="1"/>
  <c r="M68" i="9" s="1"/>
  <c r="I82" i="9"/>
  <c r="I84" i="9" s="1"/>
  <c r="I58" i="9"/>
  <c r="I63" i="9" s="1"/>
  <c r="M19" i="4" l="1"/>
  <c r="P31" i="3" l="1"/>
  <c r="P42" i="3" s="1"/>
  <c r="P18" i="3"/>
  <c r="P26" i="3" s="1"/>
  <c r="M28" i="4" l="1"/>
  <c r="M17" i="4" l="1"/>
  <c r="M30" i="4" l="1"/>
  <c r="G25" i="4"/>
  <c r="G31" i="4" s="1"/>
  <c r="E25" i="4"/>
  <c r="E31" i="4" s="1"/>
  <c r="C25" i="4"/>
  <c r="C31" i="4" s="1"/>
  <c r="H31" i="3"/>
  <c r="H42" i="3" s="1"/>
  <c r="F31" i="3"/>
  <c r="F42" i="3" s="1"/>
  <c r="D31" i="3"/>
  <c r="D42" i="3" s="1"/>
  <c r="H18" i="3"/>
  <c r="H26" i="3" s="1"/>
  <c r="F18" i="3"/>
  <c r="F26" i="3" s="1"/>
  <c r="D18" i="3"/>
  <c r="D26" i="3" s="1"/>
  <c r="L31" i="3" l="1"/>
  <c r="L42" i="3" s="1"/>
  <c r="M91" i="6"/>
  <c r="K63" i="6" l="1"/>
  <c r="N18" i="3" l="1"/>
  <c r="N26" i="3" s="1"/>
  <c r="K107" i="8" l="1"/>
  <c r="G107" i="8"/>
  <c r="M90" i="6" l="1"/>
  <c r="M89" i="6"/>
  <c r="M87" i="6"/>
  <c r="M86" i="6"/>
  <c r="K14" i="4"/>
  <c r="K20" i="4" s="1"/>
  <c r="M13" i="4" l="1"/>
  <c r="G70" i="6" l="1"/>
  <c r="I86" i="6" l="1"/>
  <c r="I87" i="6"/>
  <c r="I93" i="6"/>
  <c r="I89" i="6"/>
  <c r="I63" i="6"/>
  <c r="M63" i="6"/>
  <c r="M92" i="6" l="1"/>
  <c r="V18" i="3" l="1"/>
  <c r="V26" i="3" s="1"/>
  <c r="I91" i="6"/>
  <c r="I92" i="6" s="1"/>
  <c r="K25" i="4" l="1"/>
  <c r="K31" i="4" s="1"/>
  <c r="K91" i="6" s="1"/>
  <c r="G87" i="6"/>
  <c r="E14" i="4"/>
  <c r="E20" i="4" s="1"/>
  <c r="G14" i="4"/>
  <c r="G20" i="4" s="1"/>
  <c r="C14" i="4"/>
  <c r="C20" i="4" s="1"/>
  <c r="G89" i="6"/>
  <c r="K86" i="6" l="1"/>
  <c r="M24" i="4"/>
  <c r="K89" i="6"/>
  <c r="K87" i="6"/>
  <c r="I9" i="8"/>
  <c r="G86" i="6"/>
  <c r="I70" i="6"/>
  <c r="M70" i="6"/>
  <c r="K70" i="6"/>
  <c r="I37" i="6"/>
  <c r="M94" i="6"/>
  <c r="K37" i="6"/>
  <c r="G37" i="6"/>
  <c r="G93" i="6"/>
  <c r="I34" i="8" l="1"/>
  <c r="I59" i="8" s="1"/>
  <c r="I66" i="8" s="1"/>
  <c r="G9" i="8"/>
  <c r="G34" i="8" s="1"/>
  <c r="G59" i="8" s="1"/>
  <c r="M95" i="6"/>
  <c r="I94" i="6"/>
  <c r="G66" i="8" l="1"/>
  <c r="M12" i="4"/>
  <c r="M9" i="8"/>
  <c r="K9" i="8"/>
  <c r="K34" i="8" s="1"/>
  <c r="I95" i="6"/>
  <c r="M34" i="8" l="1"/>
  <c r="M59" i="8" s="1"/>
  <c r="M66" i="8" s="1"/>
  <c r="I105" i="8"/>
  <c r="I108" i="8" s="1"/>
  <c r="G105" i="8"/>
  <c r="G108" i="8" s="1"/>
  <c r="K59" i="8"/>
  <c r="K66" i="8" s="1"/>
  <c r="I14" i="4"/>
  <c r="I20" i="4" s="1"/>
  <c r="M14" i="4"/>
  <c r="M20" i="4" s="1"/>
  <c r="K105" i="8" l="1"/>
  <c r="J31" i="3"/>
  <c r="I25" i="4"/>
  <c r="I31" i="4" s="1"/>
  <c r="K90" i="6" s="1"/>
  <c r="M105" i="8"/>
  <c r="M108" i="8" s="1"/>
  <c r="G91" i="6"/>
  <c r="M23" i="4" l="1"/>
  <c r="M25" i="4" s="1"/>
  <c r="M31" i="4" s="1"/>
  <c r="K108" i="8"/>
  <c r="K92" i="6"/>
  <c r="K94" i="6" l="1"/>
  <c r="K95" i="6" s="1"/>
  <c r="L17" i="3" l="1"/>
  <c r="R17" i="3" l="1"/>
  <c r="R18" i="3" s="1"/>
  <c r="R26" i="3" s="1"/>
  <c r="T17" i="3"/>
  <c r="L18" i="3"/>
  <c r="L26" i="3" s="1"/>
  <c r="X17" i="3" l="1"/>
  <c r="X18" i="3" s="1"/>
  <c r="X26" i="3" s="1"/>
  <c r="T18" i="3"/>
  <c r="T26" i="3" s="1"/>
  <c r="J42" i="3"/>
  <c r="X31" i="3" l="1"/>
  <c r="X42" i="3" s="1"/>
  <c r="G90" i="6"/>
  <c r="G92" i="6" s="1"/>
  <c r="G94" i="6" s="1"/>
  <c r="G95" i="6" s="1"/>
  <c r="J18" i="3" l="1"/>
  <c r="J26" i="3" s="1"/>
</calcChain>
</file>

<file path=xl/sharedStrings.xml><?xml version="1.0" encoding="utf-8"?>
<sst xmlns="http://schemas.openxmlformats.org/spreadsheetml/2006/main" count="669" uniqueCount="318">
  <si>
    <t>MFEC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</si>
  <si>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</si>
  <si>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</si>
  <si>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</si>
  <si>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</si>
  <si>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</si>
  <si>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</si>
  <si>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</si>
  <si>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</si>
  <si>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</si>
  <si>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</si>
  <si>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Restricted bank deposits</t>
  </si>
  <si>
    <t>Amounts due from related parties</t>
  </si>
  <si>
    <t>Unbilled receivables</t>
  </si>
  <si>
    <t xml:space="preserve">Costs of work in process </t>
  </si>
  <si>
    <t>Prepayment for cost of services</t>
  </si>
  <si>
    <t>Other current assets</t>
  </si>
  <si>
    <t>Total current assets</t>
  </si>
  <si>
    <t>Non-current assets</t>
  </si>
  <si>
    <t>Investments in subsidiaries</t>
  </si>
  <si>
    <t>Building improvements and equipment</t>
  </si>
  <si>
    <t>Right-of-use assets</t>
  </si>
  <si>
    <t xml:space="preserve">Goodwill 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</si>
  <si>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</si>
  <si>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</si>
  <si>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</si>
  <si>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</si>
  <si>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</si>
  <si>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</si>
  <si>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</si>
  <si>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</si>
  <si>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Amounts due to related parties</t>
  </si>
  <si>
    <t>Accrued expenses</t>
  </si>
  <si>
    <t>Current portion of lease liabilities</t>
  </si>
  <si>
    <t>Deferred income</t>
  </si>
  <si>
    <t>Unbilled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</si>
  <si>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</si>
  <si>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</si>
  <si>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</si>
  <si>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</si>
  <si>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</si>
  <si>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</si>
  <si>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</si>
  <si>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</si>
  <si>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441,453,555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</si>
  <si>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</si>
  <si>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</si>
  <si>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</si>
  <si>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</si>
  <si>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</si>
  <si>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</si>
  <si>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</si>
  <si>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</si>
  <si>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</si>
  <si>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</si>
  <si>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</si>
  <si>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</si>
  <si>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</si>
  <si>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</si>
  <si>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</si>
  <si>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</si>
  <si>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 and services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</si>
  <si>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</si>
  <si>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</si>
  <si>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</si>
  <si>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</si>
  <si>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</si>
  <si>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</si>
  <si>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</si>
  <si>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</si>
  <si>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</si>
  <si>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</si>
  <si>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Profit for the period</t>
  </si>
  <si>
    <t>Other comprehensive income:</t>
  </si>
  <si>
    <t>Other comprehensive income not to be reclassified to</t>
  </si>
  <si>
    <t xml:space="preserve">   profit or loss in subsequent periods:</t>
  </si>
  <si>
    <t>Gain on cash flow hedges - net of income tax</t>
  </si>
  <si>
    <t xml:space="preserve">   profit or loss in subsequent periods - net of income tax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</si>
  <si>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</si>
  <si>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</si>
  <si>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</si>
  <si>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</si>
  <si>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</si>
  <si>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Income tax expenses</t>
  </si>
  <si>
    <t>Other components of equity</t>
  </si>
  <si>
    <t>Difference from</t>
  </si>
  <si>
    <t>Other comprehensive income</t>
  </si>
  <si>
    <t xml:space="preserve">change in </t>
  </si>
  <si>
    <t>Share of other</t>
  </si>
  <si>
    <t>Total other</t>
  </si>
  <si>
    <t>Total equity</t>
  </si>
  <si>
    <t xml:space="preserve">Issued and </t>
  </si>
  <si>
    <t>shareholding</t>
  </si>
  <si>
    <t>comprehensive</t>
  </si>
  <si>
    <t>attributable</t>
  </si>
  <si>
    <t>Total</t>
  </si>
  <si>
    <t>interests</t>
  </si>
  <si>
    <t>Appropriated</t>
  </si>
  <si>
    <t>Cash flow</t>
  </si>
  <si>
    <t>income from</t>
  </si>
  <si>
    <t>shareholders'</t>
  </si>
  <si>
    <t>interests of</t>
  </si>
  <si>
    <t>share capital</t>
  </si>
  <si>
    <t>in subsidiaries</t>
  </si>
  <si>
    <t>- legal reserve</t>
  </si>
  <si>
    <t>Unappropriated</t>
  </si>
  <si>
    <t>hedge reserve</t>
  </si>
  <si>
    <t>equity</t>
  </si>
  <si>
    <t>of the Company</t>
  </si>
  <si>
    <t>the subsidiaries</t>
  </si>
  <si>
    <t>Other comprehensive</t>
  </si>
  <si>
    <t>income</t>
  </si>
  <si>
    <t>Appropriated -</t>
  </si>
  <si>
    <t>Cash flow hedge</t>
  </si>
  <si>
    <t xml:space="preserve"> legal reserve</t>
  </si>
  <si>
    <t>reserve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</si>
  <si>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</si>
  <si>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</si>
  <si>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</si>
  <si>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</si>
  <si>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sales of investments in debt mutual funds</t>
  </si>
  <si>
    <t xml:space="preserve">   Finance cost</t>
  </si>
  <si>
    <t>Profit from operating activities before changes in operating</t>
  </si>
  <si>
    <t xml:space="preserve">   assets and liabilities</t>
  </si>
  <si>
    <t>Decrease (increase) in operating assets</t>
  </si>
  <si>
    <t xml:space="preserve">   Restricted bank deposits</t>
  </si>
  <si>
    <t xml:space="preserve">   Amounts due from related parties</t>
  </si>
  <si>
    <t xml:space="preserve">   Unbilled receivables</t>
  </si>
  <si>
    <t xml:space="preserve">   Costs of work in process and prepayment for cost of services</t>
  </si>
  <si>
    <t xml:space="preserve">   Other current assets</t>
  </si>
  <si>
    <t xml:space="preserve">   Other non-current assets</t>
  </si>
  <si>
    <t>Increase (decrease) in operating liabilities</t>
  </si>
  <si>
    <t xml:space="preserve">   Amounts due to related parties</t>
  </si>
  <si>
    <t xml:space="preserve">   Accrued expenses</t>
  </si>
  <si>
    <t xml:space="preserve">   Deferred income</t>
  </si>
  <si>
    <t xml:space="preserve">   Unbilled payables</t>
  </si>
  <si>
    <t xml:space="preserve">   Other current liabilities</t>
  </si>
  <si>
    <t>Cash flows from investing activities</t>
  </si>
  <si>
    <t>Cash paid for purchase of investments in debt mutual funds</t>
  </si>
  <si>
    <t>Cash received from sales of investments in debt mutual funds</t>
  </si>
  <si>
    <t>Cash received from sales of equipment</t>
  </si>
  <si>
    <t>Cash paid for purchase of building improvements and equipment</t>
  </si>
  <si>
    <t>Cash paid for purchase of intangible assets</t>
  </si>
  <si>
    <t>Cash flows from financing activities</t>
  </si>
  <si>
    <t>Cash and cash equivalents at the beginning of period</t>
  </si>
  <si>
    <t>Cash and cash equivalents at end of period</t>
  </si>
  <si>
    <t>Provision for decommissioning</t>
  </si>
  <si>
    <t>Other current financial assets</t>
  </si>
  <si>
    <t>Transfer of cash flow hedge reserve to</t>
  </si>
  <si>
    <t xml:space="preserve">   costs of work in process</t>
  </si>
  <si>
    <t>Lease liabilities, net of current portion</t>
  </si>
  <si>
    <t>Non-controlling</t>
  </si>
  <si>
    <t>Provision for penalties of project delay</t>
  </si>
  <si>
    <t>Provision for contingent liabilities arising</t>
  </si>
  <si>
    <t xml:space="preserve">   from litigation</t>
  </si>
  <si>
    <t>Dividend Income</t>
  </si>
  <si>
    <t>Continuing operation</t>
  </si>
  <si>
    <t>Discontinued operation</t>
  </si>
  <si>
    <t xml:space="preserve">      Continuing operation</t>
  </si>
  <si>
    <t>Net cash flows from (used in) investing activities</t>
  </si>
  <si>
    <t>Short-term loans from financial institutions</t>
  </si>
  <si>
    <t>Total comprehensive income for the period from continuing operation</t>
  </si>
  <si>
    <t xml:space="preserve">Total comprehensive income for the period from </t>
  </si>
  <si>
    <t xml:space="preserve">   Profit for the period from continuing operation</t>
  </si>
  <si>
    <t xml:space="preserve">   Total comprehensive income for the period from </t>
  </si>
  <si>
    <t xml:space="preserve">      continuing operation</t>
  </si>
  <si>
    <t>Cash paid for lease agreements</t>
  </si>
  <si>
    <t>Earnings (loss) per share</t>
  </si>
  <si>
    <t xml:space="preserve">   Profit (loss) attributable to equity holders of the Company</t>
  </si>
  <si>
    <t>Gain on entire business transfer of a subsidiary</t>
  </si>
  <si>
    <t>Continuing operation:</t>
  </si>
  <si>
    <t>Gain on derivatives at fair value</t>
  </si>
  <si>
    <t>Profit from continuing operations for the period</t>
  </si>
  <si>
    <t xml:space="preserve">   discontinued operation</t>
  </si>
  <si>
    <t>Profit (loss) attributable to:</t>
  </si>
  <si>
    <t xml:space="preserve">   Loss for the period from discontinued operation</t>
  </si>
  <si>
    <t xml:space="preserve">      discontinued operation</t>
  </si>
  <si>
    <t xml:space="preserve">      Discontinued operation</t>
  </si>
  <si>
    <t>Supplemental cash flows information</t>
  </si>
  <si>
    <t xml:space="preserve">   - net of income tax</t>
  </si>
  <si>
    <t>Cash paid for installment payables</t>
  </si>
  <si>
    <t>Share of profit (loss) from investments in joint venture and associates</t>
  </si>
  <si>
    <t>Cash received from short-term loans from related party</t>
  </si>
  <si>
    <t xml:space="preserve">   Cash paid for project penalties</t>
  </si>
  <si>
    <t xml:space="preserve">   Cash paid for corporate income tax</t>
  </si>
  <si>
    <t>Non-current derivative assets</t>
  </si>
  <si>
    <t>Non-current derivative liabilities</t>
  </si>
  <si>
    <t>Current derivative assets</t>
  </si>
  <si>
    <t>Other non-current financial assets</t>
  </si>
  <si>
    <t>Current derivative liabilities</t>
  </si>
  <si>
    <t xml:space="preserve">   profit or loss</t>
  </si>
  <si>
    <t>Loss from discontinued operation for the period</t>
  </si>
  <si>
    <t>For the three-month period ended 30 June 2024</t>
  </si>
  <si>
    <t>For the six-month period ended 30 June 2024</t>
  </si>
  <si>
    <t>Earnings per share</t>
  </si>
  <si>
    <t>Gain (loss) on cash flow hedges - net of income tax</t>
  </si>
  <si>
    <t xml:space="preserve">   Gain on revaluation of investments in debt mutual funds</t>
  </si>
  <si>
    <t xml:space="preserve">   (Gain) loss on measurement of derivatives at fair value</t>
  </si>
  <si>
    <t xml:space="preserve">   Cash paid for decommissioning of asset</t>
  </si>
  <si>
    <t xml:space="preserve">   Trade and other current payables</t>
  </si>
  <si>
    <t xml:space="preserve">   Trade and other current receivables</t>
  </si>
  <si>
    <t>Trade and other current receivables</t>
  </si>
  <si>
    <t>Trade and other current payables</t>
  </si>
  <si>
    <t>Corporate income tax payable</t>
  </si>
  <si>
    <t>Non-current provision for employee benefits</t>
  </si>
  <si>
    <t>Gain on the disposal of investment in associate</t>
  </si>
  <si>
    <t>Finance income</t>
  </si>
  <si>
    <t xml:space="preserve">Profit before tax </t>
  </si>
  <si>
    <t>6E3CWHH3MHH86D464CGFKZBZR7MGQHW2CTQWG6HJXWY249QQ4ZDG</t>
  </si>
  <si>
    <t>Krittapas Tantitham</t>
  </si>
  <si>
    <t>Create</t>
  </si>
  <si>
    <t>91728a0c-5e57-4b8e-a6d9-08066b64a27d</t>
  </si>
  <si>
    <t>{"id":"91728a0c-5e57-4b8e-a6d9-08066b64a27d","type":1,"name":"workbookId","value":"28e3dc39-9507-4b9f-84ce-0caee4d9b518"}</t>
  </si>
  <si>
    <t>a4972b79-e957-4015-bc30-ed2ac8a96d86</t>
  </si>
  <si>
    <t>{"id":"a4972b79-e957-4015-bc30-ed2ac8a96d86","type":0,"name":"dataSnipperSheetDeleted","value":"false"}</t>
  </si>
  <si>
    <t>67e52ebe-fe6d-4454-baf8-398f105adc4e</t>
  </si>
  <si>
    <t>{"id":"67e52ebe-fe6d-4454-baf8-398f105adc4e","type":0,"name":"embed-documents","value":"false"}</t>
  </si>
  <si>
    <t>21c5097f-b9d1-4128-8860-6604acabe39e</t>
  </si>
  <si>
    <t>{"id":"21c5097f-b9d1-4128-8860-6604acabe39e","type":0,"name":"table-snip-suggestions","value":"true"}</t>
  </si>
  <si>
    <t>f5760c23-d1f0-46e6-b37f-12fa0e093776</t>
  </si>
  <si>
    <t>{"id":"f5760c23-d1f0-46e6-b37f-12fa0e093776","type":1,"name":"migratedFssProjectId","value":""}</t>
  </si>
  <si>
    <t>{"id":"91728a0c-5e57-4b8e-a6d9-08066b64a27d","type":1,"name":"workbookId","value":"69d2d687-f22d-4d72-afdf-a6d62e2dd666"}</t>
  </si>
  <si>
    <t>{"id":"67e52ebe-fe6d-4454-baf8-398f105adc4e","type":0,"name":"embed-documents","value":"true"}</t>
  </si>
  <si>
    <t>S4FM0V98CEWHEJ4054KNKB1G0TG3340HJSB5XR4HA0A6Z7CTPJBG</t>
  </si>
  <si>
    <t>Waridtha Thongkaew</t>
  </si>
  <si>
    <t>Short-term loans to related parties</t>
  </si>
  <si>
    <t xml:space="preserve">Transfer of cash flow hedge reserve to </t>
  </si>
  <si>
    <t xml:space="preserve">   Finance income</t>
  </si>
  <si>
    <t xml:space="preserve">   Gain on the disposal of investment in assosiate</t>
  </si>
  <si>
    <t>Cash paid for short-term loans to related parties</t>
  </si>
  <si>
    <t>Cash received from short-term loan to related parties</t>
  </si>
  <si>
    <t>Cash received from the disposal of investment in associate</t>
  </si>
  <si>
    <t>Cash received from long-term loan to non-related party</t>
  </si>
  <si>
    <t>Decrease in short-term loans from financial institutions</t>
  </si>
  <si>
    <t>Net increase (decrease) in cash and cash equivalents</t>
  </si>
  <si>
    <t>Non-cash items</t>
  </si>
  <si>
    <t>Profit attributable to:</t>
  </si>
  <si>
    <t>fully paid-up</t>
  </si>
  <si>
    <t xml:space="preserve">components of </t>
  </si>
  <si>
    <t>to owners</t>
  </si>
  <si>
    <t>Issued and</t>
  </si>
  <si>
    <t>Interest received</t>
  </si>
  <si>
    <t>Dividend received</t>
  </si>
  <si>
    <t>Profit attributable to equity holders of the Company</t>
  </si>
  <si>
    <t>Other comprehensive income to be reclassified to</t>
  </si>
  <si>
    <t>Y6JYBA2N12RW2J93NWERN1A48D4HP3J9V95WD0G8FHJ202P768P0</t>
  </si>
  <si>
    <t>Hathaya Wannakasemsuk</t>
  </si>
  <si>
    <t>31 December 2025</t>
  </si>
  <si>
    <t>Balance as at 1 January 2025</t>
  </si>
  <si>
    <t>Balance as at 1 January 2026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</si>
  <si>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</si>
  <si>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</si>
  <si>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</si>
  <si>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</si>
  <si>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</si>
  <si>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</si>
  <si>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</si>
  <si>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Long-term loans to related party</t>
  </si>
  <si>
    <t>Investments in associates</t>
  </si>
  <si>
    <t>Dividend income</t>
  </si>
  <si>
    <t xml:space="preserve">   Gain on fair value adjustment of loan to non-related party</t>
  </si>
  <si>
    <t xml:space="preserve">   Dividend income</t>
  </si>
  <si>
    <t>Net cash flows used in financing activities</t>
  </si>
  <si>
    <t>Cash flow statements (continued)</t>
  </si>
  <si>
    <t xml:space="preserve">   interests</t>
  </si>
  <si>
    <t xml:space="preserve">Subsidiary paid dividends to their non-controlling </t>
  </si>
  <si>
    <t>Increase in non-controlling interests of a subsidiaries</t>
  </si>
  <si>
    <t xml:space="preserve">   from purchasing of investment in subsidiary</t>
  </si>
  <si>
    <t>3X0M4BK38YTP5W9CPX60YNX1CAGV52D6B32ZDAY6KPGWBCF8M8KG</t>
  </si>
  <si>
    <t>Sarawut Chitmung</t>
  </si>
  <si>
    <t xml:space="preserve">Share of profit (loss) from investments in joint venture </t>
  </si>
  <si>
    <t xml:space="preserve">   and associates</t>
  </si>
  <si>
    <t xml:space="preserve">   Share of (profit) loss from investments of joint venture </t>
  </si>
  <si>
    <t xml:space="preserve">      and associates</t>
  </si>
  <si>
    <t xml:space="preserve">   Impairment loss on non-financial assets</t>
  </si>
  <si>
    <t>Net foreign exchange difference</t>
  </si>
  <si>
    <t xml:space="preserve">   Non-current provision for employee benefits</t>
  </si>
  <si>
    <t xml:space="preserve">   (Gain) loss on sales and written-of equipment</t>
  </si>
  <si>
    <t>Other expenses</t>
  </si>
  <si>
    <t>Loss (gain) on derivatives at fair value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</si>
  <si>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</si>
  <si>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</si>
  <si>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</si>
  <si>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</si>
  <si>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</si>
  <si>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</si>
  <si>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Share of other comprehensive income from investment</t>
  </si>
  <si>
    <t xml:space="preserve">   in joint venture - net of income tax</t>
  </si>
  <si>
    <t>Dividend paid</t>
  </si>
  <si>
    <t>Subsidiaries paid dividends to their non-controlling</t>
  </si>
  <si>
    <t xml:space="preserve">   Loss on written-off of withholding tax deducted at source</t>
  </si>
  <si>
    <t xml:space="preserve">   Share of returned profit from investment in joint venture</t>
  </si>
  <si>
    <t xml:space="preserve">   Cash refund from income tax</t>
  </si>
  <si>
    <t>Cash received from share of returned profit from investment</t>
  </si>
  <si>
    <t xml:space="preserve">   in joint venture</t>
  </si>
  <si>
    <t>Cash paid for deposit of right-of-use assets</t>
  </si>
  <si>
    <t>Cash paid for short-term loans from related party</t>
  </si>
  <si>
    <t xml:space="preserve">   Addition to right-of-use assets and lease liabilities</t>
  </si>
  <si>
    <t xml:space="preserve">   Provision for decommissioning</t>
  </si>
  <si>
    <t>4, 9</t>
  </si>
  <si>
    <t>Dividend paid (Note 7)</t>
  </si>
  <si>
    <t xml:space="preserve">   Cash paid for non-current provision for employee benefits</t>
  </si>
  <si>
    <t>Cash paid for short-term loan to non-related party</t>
  </si>
  <si>
    <t>Subsidiary paid dividends to their non-controlling interests</t>
  </si>
  <si>
    <t>Interest paid</t>
  </si>
  <si>
    <t>Loss on derivatives at fair value</t>
  </si>
  <si>
    <t>Change in non-controlling interests of a subsidiary</t>
  </si>
  <si>
    <t xml:space="preserve">   Unrealised (gain) loss on exchange rate</t>
  </si>
  <si>
    <t xml:space="preserve">   Cash paid for liabilities arising from litigation</t>
  </si>
  <si>
    <t xml:space="preserve">   Allowance for impairment loss on investment in joint venture</t>
  </si>
  <si>
    <t>Net cash flows from operating activities</t>
  </si>
  <si>
    <t>Cash paid for purchase of other long-term investment</t>
  </si>
  <si>
    <t xml:space="preserve"> joint venture</t>
  </si>
  <si>
    <t>and associate</t>
  </si>
  <si>
    <t xml:space="preserve">   Provision for penalties of project delay, project losses, </t>
  </si>
  <si>
    <t xml:space="preserve">      and contingent liabilities arising from litigation</t>
  </si>
  <si>
    <t xml:space="preserve">   Reversal of allowance for expected credit losses</t>
  </si>
  <si>
    <t>Cash received from non-controlling interest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</si>
</sst>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17">
    <font>
      <sz val="10"/>
      <name val="ApFont"/>
      <charset val="22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trike/>
      <sz val="10"/>
      <name val="Arial"/>
      <family val="2"/>
    </font>
    <font>
      <sz val="16"/>
      <name val="Angsana New"/>
      <family val="1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6" fillId="0" borderId="0"/>
  </cellStyleXfs>
  <cellXfs count="126">
    <xf numFmtId="0" fontId="0" fillId="0" borderId="0" xfId="0"/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2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2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38" fontId="5" fillId="0" borderId="0" xfId="2" applyNumberFormat="1" applyFont="1" applyAlignment="1">
      <alignment vertical="center"/>
    </xf>
    <xf numFmtId="41" fontId="3" fillId="0" borderId="4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3" fontId="3" fillId="0" borderId="0" xfId="4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3" fontId="3" fillId="0" borderId="2" xfId="4" applyFont="1" applyFill="1" applyBorder="1" applyAlignment="1">
      <alignment vertical="center"/>
    </xf>
    <xf numFmtId="43" fontId="3" fillId="0" borderId="3" xfId="4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0" fontId="11" fillId="0" borderId="0" xfId="0" applyFont="1" applyAlignment="1">
      <alignment horizontal="right"/>
    </xf>
    <xf numFmtId="38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2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1" fillId="0" borderId="2" xfId="0" quotePrefix="1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4" applyNumberFormat="1" applyFont="1" applyFill="1" applyBorder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38" fontId="6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164" fontId="7" fillId="0" borderId="0" xfId="0" applyNumberFormat="1" applyFont="1"/>
    <xf numFmtId="38" fontId="7" fillId="0" borderId="0" xfId="0" applyNumberFormat="1" applyFont="1"/>
    <xf numFmtId="37" fontId="7" fillId="0" borderId="0" xfId="0" applyNumberFormat="1" applyFont="1"/>
    <xf numFmtId="38" fontId="6" fillId="0" borderId="0" xfId="0" applyNumberFormat="1" applyFont="1" applyAlignment="1">
      <alignment horizontal="right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/>
    <xf numFmtId="41" fontId="6" fillId="0" borderId="2" xfId="0" applyNumberFormat="1" applyFont="1" applyBorder="1"/>
    <xf numFmtId="41" fontId="6" fillId="0" borderId="3" xfId="0" applyNumberFormat="1" applyFont="1" applyBorder="1"/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15" fontId="3" fillId="0" borderId="1" xfId="0" quotePrefix="1" applyNumberFormat="1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5" xfId="0" applyNumberFormat="1" applyFont="1" applyBorder="1" applyAlignment="1">
      <alignment vertical="center"/>
    </xf>
    <xf numFmtId="38" fontId="3" fillId="0" borderId="5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4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center" vertical="center"/>
    </xf>
    <xf numFmtId="38" fontId="11" fillId="0" borderId="0" xfId="0" applyNumberFormat="1" applyFont="1"/>
    <xf numFmtId="164" fontId="11" fillId="0" borderId="0" xfId="0" applyNumberFormat="1" applyFont="1"/>
    <xf numFmtId="0" fontId="12" fillId="0" borderId="0" xfId="0" applyFont="1"/>
    <xf numFmtId="38" fontId="12" fillId="0" borderId="0" xfId="0" applyNumberFormat="1" applyFont="1"/>
    <xf numFmtId="37" fontId="12" fillId="0" borderId="0" xfId="0" applyNumberFormat="1" applyFont="1"/>
    <xf numFmtId="164" fontId="12" fillId="0" borderId="0" xfId="0" applyNumberFormat="1" applyFont="1"/>
    <xf numFmtId="41" fontId="11" fillId="0" borderId="0" xfId="0" applyNumberFormat="1" applyFont="1"/>
    <xf numFmtId="0" fontId="11" fillId="0" borderId="0" xfId="0" applyFont="1"/>
    <xf numFmtId="41" fontId="11" fillId="0" borderId="2" xfId="0" applyNumberFormat="1" applyFont="1" applyBorder="1"/>
    <xf numFmtId="41" fontId="11" fillId="0" borderId="3" xfId="0" applyNumberFormat="1" applyFont="1" applyBorder="1"/>
    <xf numFmtId="41" fontId="15" fillId="0" borderId="0" xfId="0" applyNumberFormat="1" applyFont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12" fillId="0" borderId="2" xfId="0" applyNumberFormat="1" applyFont="1" applyBorder="1" applyAlignment="1">
      <alignment horizontal="center"/>
    </xf>
    <xf numFmtId="38" fontId="11" fillId="0" borderId="2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right"/>
    </xf>
  </cellXfs>
  <cellStyles count="11">
    <cellStyle name="0,0_x000d__x000a_NA_x000d__x000a_" xfId="9" xr:uid="{F95C7DC7-3336-46B3-884E-C107A176445D}"/>
    <cellStyle name="Comma" xfId="4" builtinId="3"/>
    <cellStyle name="Comma 2" xfId="8" xr:uid="{A858D664-2517-41F2-84C3-D161758F32CF}"/>
    <cellStyle name="Normal" xfId="0" builtinId="0"/>
    <cellStyle name="Normal 2" xfId="1" xr:uid="{00000000-0005-0000-0000-000001000000}"/>
    <cellStyle name="Normal 23" xfId="7" xr:uid="{578E18FB-B6BC-4924-B1FA-14DF1DBCA4D2}"/>
    <cellStyle name="Normal 3" xfId="5" xr:uid="{9FF9E655-3605-4F84-AF7A-D6A66DA37962}"/>
    <cellStyle name="Normal 4" xfId="10" xr:uid="{E60C25AD-5683-4425-ABAF-0C92B46907D3}"/>
    <cellStyle name="Normal_B008 - PLE" xfId="2" xr:uid="{00000000-0005-0000-0000-000002000000}"/>
    <cellStyle name="Normal_B008 - PLT" xfId="3" xr:uid="{00000000-0005-0000-0000-000003000000}"/>
    <cellStyle name="Percent 2" xfId="6" xr:uid="{D371D950-62AC-4989-813A-C428ABB2B459}"/>
  </cellStyles>
  <dxfs count="0"/>
  <tableStyles count="1" defaultTableStyle="TableStyleMedium9" defaultPivotStyle="PivotStyleLight16">
    <tableStyle name="Invisible" pivot="0" table="0" count="0" xr9:uid="{290A7D0A-C8C6-4121-BBD8-71270E315D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showGridLines="0" tabSelected="1" view="pageBreakPreview" zoomScale="85" zoomScaleNormal="100" zoomScaleSheetLayoutView="85" workbookViewId="0">
      <selection activeCell="O1" sqref="O1"/>
    </sheetView>
  </sheetViews>
  <sheetFormatPr defaultColWidth="10.5546875" defaultRowHeight="21" customHeight="1"/>
  <cols>
    <col min="1" max="1" width="13.109375" style="4" customWidth="1"/>
    <col min="2" max="2" width="9.5546875" style="4" customWidth="1"/>
    <col min="3" max="3" width="7.109375" style="4" customWidth="1"/>
    <col min="4" max="4" width="10.5546875" style="4" customWidth="1"/>
    <col min="5" max="5" width="4.44140625" style="4" customWidth="1"/>
    <col min="6" max="6" width="1.44140625" style="4" customWidth="1"/>
    <col min="7" max="7" width="15.109375" style="4" customWidth="1"/>
    <col min="8" max="8" width="1.5546875" style="4" customWidth="1"/>
    <col min="9" max="9" width="15.109375" style="4" customWidth="1"/>
    <col min="10" max="10" width="1.44140625" style="4" customWidth="1"/>
    <col min="11" max="11" width="15.109375" style="4" customWidth="1"/>
    <col min="12" max="12" width="1.5546875" style="4" customWidth="1"/>
    <col min="13" max="13" width="16.44140625" style="4" customWidth="1"/>
    <col min="14" max="14" width="1.109375" style="4" customWidth="1"/>
    <col min="15" max="16384" width="10.5546875" style="4"/>
  </cols>
  <sheetData>
    <row r="1" spans="1:13" ht="21" customHeight="1">
      <c r="A1" s="8" t="s">
        <v>0</v>
      </c>
    </row>
    <row r="2" spans="1:13" s="8" customFormat="1" ht="21" customHeight="1">
      <c r="A2" s="8" t="s">
        <v>250</v>
      </c>
    </row>
    <row r="3" spans="1:13" s="8" customFormat="1" ht="21" customHeight="1">
      <c r="A3" s="8" t="s">
        <v>280</v>
      </c>
    </row>
    <row r="4" spans="1:13" ht="21" customHeight="1">
      <c r="D4" s="9"/>
      <c r="I4" s="10"/>
      <c r="J4" s="10"/>
      <c r="M4" s="10" t="s">
        <v>1</v>
      </c>
    </row>
    <row r="5" spans="1:13" ht="21" customHeight="1">
      <c r="G5" s="120" t="s">
        <v>2</v>
      </c>
      <c r="H5" s="120"/>
      <c r="I5" s="120"/>
      <c r="J5" s="8"/>
      <c r="K5" s="120" t="s">
        <v>3</v>
      </c>
      <c r="L5" s="120"/>
      <c r="M5" s="120"/>
    </row>
    <row r="6" spans="1:13" ht="21" customHeight="1">
      <c r="E6" s="13" t="s">
        <v>4</v>
      </c>
      <c r="F6" s="11"/>
      <c r="G6" s="88" t="s">
        <v>281</v>
      </c>
      <c r="H6" s="11"/>
      <c r="I6" s="89" t="s">
        <v>247</v>
      </c>
      <c r="J6" s="90"/>
      <c r="K6" s="88" t="s">
        <v>281</v>
      </c>
      <c r="L6" s="11"/>
      <c r="M6" s="89" t="s">
        <v>247</v>
      </c>
    </row>
    <row r="7" spans="1:13" ht="21" customHeight="1">
      <c r="E7" s="9"/>
      <c r="F7" s="11"/>
      <c r="G7" s="90" t="s">
        <v>5</v>
      </c>
      <c r="H7" s="11"/>
      <c r="I7" s="90" t="s">
        <v>6</v>
      </c>
      <c r="J7" s="90"/>
      <c r="K7" s="90" t="s">
        <v>5</v>
      </c>
      <c r="L7" s="11"/>
      <c r="M7" s="90" t="s">
        <v>6</v>
      </c>
    </row>
    <row r="8" spans="1:13" ht="21" customHeight="1">
      <c r="E8" s="9"/>
      <c r="F8" s="11"/>
      <c r="G8" s="90" t="s">
        <v>7</v>
      </c>
      <c r="H8" s="11"/>
      <c r="I8" s="90"/>
      <c r="J8" s="14"/>
      <c r="K8" s="90" t="s">
        <v>7</v>
      </c>
      <c r="L8" s="11"/>
      <c r="M8" s="90"/>
    </row>
    <row r="9" spans="1:13" ht="21" customHeight="1">
      <c r="A9" s="8" t="s">
        <v>8</v>
      </c>
      <c r="B9" s="8"/>
    </row>
    <row r="10" spans="1:13" ht="21" customHeight="1">
      <c r="A10" s="8" t="s">
        <v>9</v>
      </c>
      <c r="B10" s="8"/>
      <c r="D10" s="9"/>
      <c r="I10" s="7"/>
      <c r="J10" s="7"/>
    </row>
    <row r="11" spans="1:13" ht="21" customHeight="1">
      <c r="A11" s="4" t="s">
        <v>10</v>
      </c>
      <c r="D11" s="9"/>
      <c r="E11" s="12"/>
      <c r="G11" s="43">
        <v>399948</v>
      </c>
      <c r="I11" s="43">
        <v>615736</v>
      </c>
      <c r="J11" s="43"/>
      <c r="K11" s="43">
        <v>244233</v>
      </c>
      <c r="L11" s="43"/>
      <c r="M11" s="43">
        <v>396902</v>
      </c>
    </row>
    <row r="12" spans="1:13" ht="21" customHeight="1">
      <c r="A12" s="4" t="s">
        <v>11</v>
      </c>
      <c r="D12" s="9"/>
      <c r="E12" s="12"/>
      <c r="G12" s="43">
        <v>62018</v>
      </c>
      <c r="I12" s="43">
        <v>117593</v>
      </c>
      <c r="J12" s="43"/>
      <c r="K12" s="43">
        <v>0</v>
      </c>
      <c r="L12" s="43"/>
      <c r="M12" s="43">
        <v>0</v>
      </c>
    </row>
    <row r="13" spans="1:13" ht="21" customHeight="1">
      <c r="A13" s="4" t="s">
        <v>201</v>
      </c>
      <c r="D13" s="9"/>
      <c r="E13" s="6">
        <v>3</v>
      </c>
      <c r="G13" s="43">
        <v>1316096</v>
      </c>
      <c r="I13" s="43">
        <v>1616453</v>
      </c>
      <c r="J13" s="43"/>
      <c r="K13" s="43">
        <v>1236375</v>
      </c>
      <c r="L13" s="43"/>
      <c r="M13" s="43">
        <v>1567218</v>
      </c>
    </row>
    <row r="14" spans="1:13" ht="21" customHeight="1">
      <c r="A14" s="4" t="s">
        <v>12</v>
      </c>
      <c r="D14" s="9"/>
      <c r="E14" s="6">
        <v>2</v>
      </c>
      <c r="G14" s="43">
        <v>18113</v>
      </c>
      <c r="I14" s="43">
        <v>20420</v>
      </c>
      <c r="J14" s="43"/>
      <c r="K14" s="43">
        <v>19082</v>
      </c>
      <c r="L14" s="43"/>
      <c r="M14" s="43">
        <v>18385</v>
      </c>
    </row>
    <row r="15" spans="1:13" ht="21" customHeight="1">
      <c r="A15" s="4" t="s">
        <v>13</v>
      </c>
      <c r="D15" s="9"/>
      <c r="G15" s="43">
        <v>743365</v>
      </c>
      <c r="I15" s="43">
        <v>759237</v>
      </c>
      <c r="J15" s="43"/>
      <c r="K15" s="43">
        <v>734753</v>
      </c>
      <c r="L15" s="43"/>
      <c r="M15" s="43">
        <v>748322</v>
      </c>
    </row>
    <row r="16" spans="1:13" ht="21" customHeight="1">
      <c r="A16" s="4" t="s">
        <v>225</v>
      </c>
      <c r="D16" s="9"/>
      <c r="E16" s="6">
        <v>2</v>
      </c>
      <c r="G16" s="43">
        <v>15600</v>
      </c>
      <c r="I16" s="43">
        <v>63900</v>
      </c>
      <c r="J16" s="43"/>
      <c r="K16" s="43">
        <v>29100</v>
      </c>
      <c r="L16" s="43"/>
      <c r="M16" s="43">
        <v>79900</v>
      </c>
    </row>
    <row r="17" spans="1:13" ht="21" customHeight="1">
      <c r="A17" s="4" t="s">
        <v>14</v>
      </c>
      <c r="D17" s="9"/>
      <c r="E17" s="6"/>
      <c r="G17" s="43">
        <v>216236</v>
      </c>
      <c r="I17" s="43">
        <v>273332</v>
      </c>
      <c r="J17" s="43"/>
      <c r="K17" s="43">
        <v>192724</v>
      </c>
      <c r="L17" s="43"/>
      <c r="M17" s="43">
        <v>238376</v>
      </c>
    </row>
    <row r="18" spans="1:13" ht="21" customHeight="1">
      <c r="A18" s="4" t="s">
        <v>15</v>
      </c>
      <c r="D18" s="9"/>
      <c r="E18" s="6"/>
      <c r="G18" s="43">
        <v>1308224</v>
      </c>
      <c r="I18" s="43">
        <v>1439497</v>
      </c>
      <c r="J18" s="43"/>
      <c r="K18" s="43">
        <v>1289495</v>
      </c>
      <c r="L18" s="43"/>
      <c r="M18" s="43">
        <v>1427335</v>
      </c>
    </row>
    <row r="19" spans="1:13" ht="21" customHeight="1">
      <c r="A19" s="4" t="s">
        <v>147</v>
      </c>
      <c r="D19" s="9"/>
      <c r="E19" s="6" t="s">
        <v>299</v>
      </c>
      <c r="G19" s="43">
        <v>99567</v>
      </c>
      <c r="I19" s="43">
        <v>59815</v>
      </c>
      <c r="J19" s="43"/>
      <c r="K19" s="43">
        <v>0</v>
      </c>
      <c r="L19" s="43"/>
      <c r="M19" s="43">
        <v>0</v>
      </c>
    </row>
    <row r="20" spans="1:13" ht="21" customHeight="1">
      <c r="A20" s="4" t="s">
        <v>187</v>
      </c>
      <c r="D20" s="9"/>
      <c r="E20" s="6">
        <v>9</v>
      </c>
      <c r="G20" s="43">
        <v>9846</v>
      </c>
      <c r="I20" s="43">
        <v>483</v>
      </c>
      <c r="J20" s="43"/>
      <c r="K20" s="43">
        <v>9846</v>
      </c>
      <c r="L20" s="43"/>
      <c r="M20" s="43">
        <v>483</v>
      </c>
    </row>
    <row r="21" spans="1:13" ht="21" customHeight="1">
      <c r="A21" s="4" t="s">
        <v>16</v>
      </c>
      <c r="D21" s="9"/>
      <c r="E21" s="12"/>
      <c r="G21" s="43">
        <v>30579</v>
      </c>
      <c r="I21" s="43">
        <v>25508</v>
      </c>
      <c r="J21" s="43"/>
      <c r="K21" s="43">
        <v>27037</v>
      </c>
      <c r="L21" s="43"/>
      <c r="M21" s="43">
        <v>22191</v>
      </c>
    </row>
    <row r="22" spans="1:13" ht="21" customHeight="1">
      <c r="A22" s="8" t="s">
        <v>17</v>
      </c>
      <c r="E22" s="12"/>
      <c r="F22" s="12"/>
      <c r="G22" s="91">
        <f>SUM(G11:G21)</f>
        <v>4219592</v>
      </c>
      <c r="H22" s="12"/>
      <c r="I22" s="91">
        <f>SUM(I11:I21)</f>
        <v>4991974</v>
      </c>
      <c r="J22" s="43"/>
      <c r="K22" s="91">
        <f>SUM(K11:K21)</f>
        <v>3782645</v>
      </c>
      <c r="L22" s="43"/>
      <c r="M22" s="91">
        <f>SUM(M11:M21)</f>
        <v>4499112</v>
      </c>
    </row>
    <row r="23" spans="1:13" ht="21" customHeight="1">
      <c r="A23" s="8" t="s">
        <v>18</v>
      </c>
      <c r="E23" s="12"/>
      <c r="F23" s="12"/>
      <c r="G23" s="12"/>
      <c r="H23" s="12"/>
      <c r="I23" s="12"/>
      <c r="J23" s="12"/>
      <c r="K23" s="43"/>
      <c r="L23" s="43"/>
      <c r="M23" s="43"/>
    </row>
    <row r="24" spans="1:13" ht="21" customHeight="1">
      <c r="A24" s="4" t="s">
        <v>257</v>
      </c>
      <c r="E24" s="6">
        <v>2</v>
      </c>
      <c r="F24" s="12"/>
      <c r="G24" s="43">
        <v>48300</v>
      </c>
      <c r="H24" s="43"/>
      <c r="I24" s="43">
        <v>0</v>
      </c>
      <c r="J24" s="43"/>
      <c r="K24" s="43">
        <v>48300</v>
      </c>
      <c r="L24" s="43"/>
      <c r="M24" s="43">
        <v>0</v>
      </c>
    </row>
    <row r="25" spans="1:13" ht="21" customHeight="1">
      <c r="A25" s="4" t="s">
        <v>188</v>
      </c>
      <c r="E25" s="6" t="s">
        <v>299</v>
      </c>
      <c r="F25" s="12"/>
      <c r="G25" s="43">
        <v>48881</v>
      </c>
      <c r="H25" s="43"/>
      <c r="I25" s="43">
        <v>42855</v>
      </c>
      <c r="J25" s="43"/>
      <c r="K25" s="43">
        <v>0</v>
      </c>
      <c r="L25" s="43"/>
      <c r="M25" s="43">
        <v>0</v>
      </c>
    </row>
    <row r="26" spans="1:13" ht="21" customHeight="1">
      <c r="A26" s="4" t="s">
        <v>185</v>
      </c>
      <c r="E26" s="6">
        <v>9</v>
      </c>
      <c r="F26" s="12"/>
      <c r="G26" s="43">
        <v>6126</v>
      </c>
      <c r="H26" s="43"/>
      <c r="I26" s="43">
        <v>319</v>
      </c>
      <c r="J26" s="43"/>
      <c r="K26" s="43">
        <v>6126</v>
      </c>
      <c r="L26" s="43"/>
      <c r="M26" s="43">
        <v>319</v>
      </c>
    </row>
    <row r="27" spans="1:13" ht="21" customHeight="1">
      <c r="A27" s="4" t="s">
        <v>19</v>
      </c>
      <c r="D27" s="12"/>
      <c r="E27" s="6">
        <v>5</v>
      </c>
      <c r="F27" s="12"/>
      <c r="G27" s="43">
        <v>0</v>
      </c>
      <c r="H27" s="43"/>
      <c r="I27" s="43">
        <v>0</v>
      </c>
      <c r="J27" s="43"/>
      <c r="K27" s="43">
        <v>702318</v>
      </c>
      <c r="L27" s="43"/>
      <c r="M27" s="43">
        <v>702318</v>
      </c>
    </row>
    <row r="28" spans="1:13" ht="21" customHeight="1">
      <c r="A28" s="4" t="s">
        <v>258</v>
      </c>
      <c r="E28" s="6"/>
      <c r="F28" s="12"/>
      <c r="G28" s="43">
        <v>435718</v>
      </c>
      <c r="H28" s="43"/>
      <c r="I28" s="43">
        <v>441687</v>
      </c>
      <c r="J28" s="43"/>
      <c r="K28" s="43">
        <v>99909</v>
      </c>
      <c r="L28" s="43"/>
      <c r="M28" s="43">
        <v>99909</v>
      </c>
    </row>
    <row r="29" spans="1:13" ht="21" customHeight="1">
      <c r="A29" s="4" t="s">
        <v>20</v>
      </c>
      <c r="E29" s="6"/>
      <c r="F29" s="12"/>
      <c r="G29" s="43">
        <v>101665</v>
      </c>
      <c r="H29" s="43"/>
      <c r="I29" s="43">
        <v>119356</v>
      </c>
      <c r="J29" s="43"/>
      <c r="K29" s="43">
        <v>92997</v>
      </c>
      <c r="L29" s="43"/>
      <c r="M29" s="43">
        <v>109708</v>
      </c>
    </row>
    <row r="30" spans="1:13" ht="21" customHeight="1">
      <c r="A30" s="4" t="s">
        <v>21</v>
      </c>
      <c r="E30" s="6"/>
      <c r="F30" s="12"/>
      <c r="G30" s="43">
        <v>189775</v>
      </c>
      <c r="H30" s="43"/>
      <c r="I30" s="43">
        <v>190922</v>
      </c>
      <c r="J30" s="43"/>
      <c r="K30" s="43">
        <v>177537</v>
      </c>
      <c r="L30" s="43"/>
      <c r="M30" s="43">
        <v>175112</v>
      </c>
    </row>
    <row r="31" spans="1:13" ht="21" customHeight="1">
      <c r="A31" s="4" t="s">
        <v>22</v>
      </c>
      <c r="E31" s="6"/>
      <c r="F31" s="12"/>
      <c r="G31" s="43">
        <v>278178</v>
      </c>
      <c r="H31" s="43"/>
      <c r="I31" s="43">
        <v>278178</v>
      </c>
      <c r="J31" s="43"/>
      <c r="K31" s="43">
        <v>0</v>
      </c>
      <c r="L31" s="43"/>
      <c r="M31" s="43">
        <v>0</v>
      </c>
    </row>
    <row r="32" spans="1:13" ht="21" customHeight="1">
      <c r="A32" s="4" t="s">
        <v>23</v>
      </c>
      <c r="E32" s="92"/>
      <c r="F32" s="12"/>
      <c r="G32" s="43">
        <v>33303</v>
      </c>
      <c r="H32" s="43"/>
      <c r="I32" s="43">
        <v>28805</v>
      </c>
      <c r="J32" s="43"/>
      <c r="K32" s="43">
        <v>736</v>
      </c>
      <c r="L32" s="43"/>
      <c r="M32" s="43">
        <v>1289</v>
      </c>
    </row>
    <row r="33" spans="1:13" ht="21" customHeight="1">
      <c r="A33" s="4" t="s">
        <v>15</v>
      </c>
      <c r="E33" s="12"/>
      <c r="F33" s="12"/>
      <c r="G33" s="43">
        <v>548734</v>
      </c>
      <c r="H33" s="43"/>
      <c r="I33" s="43">
        <v>440976</v>
      </c>
      <c r="J33" s="43"/>
      <c r="K33" s="43">
        <v>547519</v>
      </c>
      <c r="L33" s="43"/>
      <c r="M33" s="43">
        <v>438682</v>
      </c>
    </row>
    <row r="34" spans="1:13" ht="21" customHeight="1">
      <c r="A34" s="4" t="s">
        <v>24</v>
      </c>
      <c r="E34" s="12"/>
      <c r="F34" s="12"/>
      <c r="G34" s="43">
        <v>72239</v>
      </c>
      <c r="H34" s="43"/>
      <c r="I34" s="43">
        <v>82786</v>
      </c>
      <c r="J34" s="43"/>
      <c r="K34" s="43">
        <v>65526</v>
      </c>
      <c r="L34" s="43"/>
      <c r="M34" s="43">
        <v>75922</v>
      </c>
    </row>
    <row r="35" spans="1:13" ht="21" customHeight="1">
      <c r="A35" s="4" t="s">
        <v>25</v>
      </c>
      <c r="E35" s="12"/>
      <c r="F35" s="12"/>
      <c r="G35" s="1">
        <v>23668</v>
      </c>
      <c r="H35" s="43"/>
      <c r="I35" s="1">
        <v>26773</v>
      </c>
      <c r="J35" s="43"/>
      <c r="K35" s="1">
        <v>2140</v>
      </c>
      <c r="L35" s="43"/>
      <c r="M35" s="1">
        <v>5009</v>
      </c>
    </row>
    <row r="36" spans="1:13" ht="21" customHeight="1">
      <c r="A36" s="8" t="s">
        <v>26</v>
      </c>
      <c r="E36" s="12"/>
      <c r="F36" s="12"/>
      <c r="G36" s="43">
        <f>SUM(G24:G35)</f>
        <v>1786587</v>
      </c>
      <c r="H36" s="43"/>
      <c r="I36" s="43">
        <f>SUM(I24:I35)</f>
        <v>1652657</v>
      </c>
      <c r="J36" s="43"/>
      <c r="K36" s="43">
        <f>SUM(K24:K35)</f>
        <v>1743108</v>
      </c>
      <c r="L36" s="43"/>
      <c r="M36" s="43">
        <f>SUM(M24:M35)</f>
        <v>1608268</v>
      </c>
    </row>
    <row r="37" spans="1:13" ht="21" customHeight="1" thickBot="1">
      <c r="A37" s="8" t="s">
        <v>27</v>
      </c>
      <c r="D37" s="9"/>
      <c r="G37" s="93">
        <f>SUM(G22+G36)</f>
        <v>6006179</v>
      </c>
      <c r="H37" s="43"/>
      <c r="I37" s="93">
        <f>SUM(I22+I36)</f>
        <v>6644631</v>
      </c>
      <c r="J37" s="43"/>
      <c r="K37" s="93">
        <f>SUM(K22+K36)</f>
        <v>5525753</v>
      </c>
      <c r="L37" s="43"/>
      <c r="M37" s="93">
        <f>SUM(M22+M36)</f>
        <v>6107380</v>
      </c>
    </row>
    <row r="38" spans="1:13" ht="21" customHeight="1" thickTop="1">
      <c r="D38" s="9"/>
      <c r="E38" s="7"/>
      <c r="F38" s="7"/>
      <c r="G38" s="7"/>
      <c r="H38" s="7"/>
      <c r="I38" s="7"/>
      <c r="J38" s="7"/>
      <c r="K38" s="7"/>
      <c r="L38" s="7"/>
      <c r="M38" s="7"/>
    </row>
    <row r="39" spans="1:13" ht="21" customHeight="1">
      <c r="A39" s="4" t="s">
        <v>28</v>
      </c>
      <c r="D39" s="9"/>
      <c r="E39" s="7"/>
      <c r="F39" s="7"/>
      <c r="G39" s="7"/>
      <c r="H39" s="7"/>
      <c r="I39" s="7"/>
      <c r="J39" s="7"/>
      <c r="K39" s="7"/>
      <c r="L39" s="7"/>
      <c r="M39" s="7"/>
    </row>
    <row r="40" spans="1:13" ht="21" customHeight="1">
      <c r="A40" s="8" t="s">
        <v>0</v>
      </c>
    </row>
    <row r="41" spans="1:13" s="8" customFormat="1" ht="21" customHeight="1">
      <c r="A41" s="8" t="s">
        <v>251</v>
      </c>
    </row>
    <row r="42" spans="1:13" s="8" customFormat="1" ht="21" customHeight="1">
      <c r="A42" s="8" t="s">
        <v>280</v>
      </c>
    </row>
    <row r="43" spans="1:13" ht="21" customHeight="1">
      <c r="D43" s="9"/>
      <c r="I43" s="10"/>
      <c r="J43" s="10"/>
      <c r="M43" s="10" t="s">
        <v>1</v>
      </c>
    </row>
    <row r="44" spans="1:13" ht="21" customHeight="1">
      <c r="G44" s="120" t="s">
        <v>2</v>
      </c>
      <c r="H44" s="120"/>
      <c r="I44" s="120"/>
      <c r="J44" s="8"/>
      <c r="K44" s="120" t="s">
        <v>3</v>
      </c>
      <c r="L44" s="120"/>
      <c r="M44" s="120"/>
    </row>
    <row r="45" spans="1:13" ht="21" customHeight="1">
      <c r="E45" s="13" t="s">
        <v>4</v>
      </c>
      <c r="F45" s="11"/>
      <c r="G45" s="88" t="s">
        <v>281</v>
      </c>
      <c r="H45" s="11"/>
      <c r="I45" s="89" t="s">
        <v>247</v>
      </c>
      <c r="J45" s="90"/>
      <c r="K45" s="88" t="s">
        <v>281</v>
      </c>
      <c r="L45" s="11"/>
      <c r="M45" s="89" t="s">
        <v>247</v>
      </c>
    </row>
    <row r="46" spans="1:13" ht="21" customHeight="1">
      <c r="E46" s="9"/>
      <c r="F46" s="11"/>
      <c r="G46" s="90" t="s">
        <v>5</v>
      </c>
      <c r="H46" s="11"/>
      <c r="I46" s="90" t="s">
        <v>6</v>
      </c>
      <c r="J46" s="90"/>
      <c r="K46" s="90" t="s">
        <v>5</v>
      </c>
      <c r="L46" s="11"/>
      <c r="M46" s="90" t="s">
        <v>6</v>
      </c>
    </row>
    <row r="47" spans="1:13" ht="21" customHeight="1">
      <c r="E47" s="9"/>
      <c r="F47" s="11"/>
      <c r="G47" s="90" t="s">
        <v>7</v>
      </c>
      <c r="H47" s="11"/>
      <c r="I47" s="90"/>
      <c r="J47" s="14"/>
      <c r="K47" s="90" t="s">
        <v>7</v>
      </c>
      <c r="L47" s="11"/>
      <c r="M47" s="90"/>
    </row>
    <row r="48" spans="1:13" ht="21" customHeight="1">
      <c r="A48" s="8" t="s">
        <v>29</v>
      </c>
      <c r="I48" s="14"/>
      <c r="J48" s="14"/>
    </row>
    <row r="49" spans="1:13" ht="21" customHeight="1">
      <c r="A49" s="8" t="s">
        <v>30</v>
      </c>
      <c r="D49" s="9"/>
      <c r="I49" s="7"/>
      <c r="J49" s="7"/>
    </row>
    <row r="50" spans="1:13" ht="21" customHeight="1">
      <c r="A50" s="4" t="s">
        <v>160</v>
      </c>
      <c r="D50" s="9"/>
      <c r="E50" s="12"/>
      <c r="G50" s="43">
        <v>0</v>
      </c>
      <c r="I50" s="43">
        <v>70946</v>
      </c>
      <c r="J50" s="43"/>
      <c r="K50" s="43">
        <v>0</v>
      </c>
      <c r="L50" s="43"/>
      <c r="M50" s="43">
        <v>70946</v>
      </c>
    </row>
    <row r="51" spans="1:13" ht="21" customHeight="1">
      <c r="A51" s="4" t="s">
        <v>202</v>
      </c>
      <c r="D51" s="9"/>
      <c r="E51" s="12"/>
      <c r="G51" s="43">
        <v>1004535</v>
      </c>
      <c r="I51" s="43">
        <v>1129081</v>
      </c>
      <c r="J51" s="43"/>
      <c r="K51" s="43">
        <v>876927</v>
      </c>
      <c r="L51" s="43"/>
      <c r="M51" s="43">
        <v>983355</v>
      </c>
    </row>
    <row r="52" spans="1:13" ht="21" customHeight="1">
      <c r="A52" s="4" t="s">
        <v>31</v>
      </c>
      <c r="D52" s="9"/>
      <c r="E52" s="12">
        <v>2</v>
      </c>
      <c r="G52" s="43">
        <v>13805</v>
      </c>
      <c r="I52" s="43">
        <v>8708</v>
      </c>
      <c r="J52" s="43"/>
      <c r="K52" s="43">
        <v>16693</v>
      </c>
      <c r="L52" s="43"/>
      <c r="M52" s="43">
        <v>19158</v>
      </c>
    </row>
    <row r="53" spans="1:13" ht="21" customHeight="1">
      <c r="A53" s="4" t="s">
        <v>32</v>
      </c>
      <c r="D53" s="9"/>
      <c r="E53" s="12"/>
      <c r="G53" s="43">
        <v>135579</v>
      </c>
      <c r="I53" s="43">
        <v>266643</v>
      </c>
      <c r="J53" s="43"/>
      <c r="K53" s="43">
        <v>113482</v>
      </c>
      <c r="L53" s="43"/>
      <c r="M53" s="43">
        <v>230629</v>
      </c>
    </row>
    <row r="54" spans="1:13" ht="21" customHeight="1">
      <c r="A54" s="4" t="s">
        <v>33</v>
      </c>
      <c r="D54" s="9"/>
      <c r="E54" s="12"/>
      <c r="G54" s="43">
        <v>38194</v>
      </c>
      <c r="I54" s="43">
        <v>34397</v>
      </c>
      <c r="J54" s="43"/>
      <c r="K54" s="43">
        <v>31453</v>
      </c>
      <c r="L54" s="43"/>
      <c r="M54" s="2">
        <v>27438</v>
      </c>
    </row>
    <row r="55" spans="1:13" ht="21" customHeight="1">
      <c r="A55" s="4" t="s">
        <v>203</v>
      </c>
      <c r="D55" s="9"/>
      <c r="E55" s="12"/>
      <c r="G55" s="43">
        <v>4052</v>
      </c>
      <c r="I55" s="43">
        <v>4779</v>
      </c>
      <c r="J55" s="43"/>
      <c r="K55" s="43">
        <v>0</v>
      </c>
      <c r="L55" s="43"/>
      <c r="M55" s="43">
        <v>0</v>
      </c>
    </row>
    <row r="56" spans="1:13" ht="21" customHeight="1">
      <c r="A56" s="4" t="s">
        <v>34</v>
      </c>
      <c r="D56" s="9"/>
      <c r="E56" s="12"/>
      <c r="G56" s="43">
        <v>1556487</v>
      </c>
      <c r="I56" s="43">
        <v>1802922</v>
      </c>
      <c r="J56" s="43"/>
      <c r="K56" s="43">
        <v>1524199</v>
      </c>
      <c r="L56" s="43"/>
      <c r="M56" s="43">
        <v>1739177</v>
      </c>
    </row>
    <row r="57" spans="1:13" ht="21" customHeight="1">
      <c r="A57" s="4" t="s">
        <v>35</v>
      </c>
      <c r="D57" s="9"/>
      <c r="E57" s="12"/>
      <c r="G57" s="43">
        <v>156461</v>
      </c>
      <c r="I57" s="43">
        <v>141314</v>
      </c>
      <c r="J57" s="43"/>
      <c r="K57" s="43">
        <v>152006</v>
      </c>
      <c r="L57" s="43"/>
      <c r="M57" s="43">
        <v>138205</v>
      </c>
    </row>
    <row r="58" spans="1:13" ht="21" customHeight="1">
      <c r="A58" s="4" t="s">
        <v>152</v>
      </c>
      <c r="D58" s="9"/>
      <c r="E58" s="12"/>
      <c r="G58" s="43">
        <v>3290</v>
      </c>
      <c r="I58" s="43">
        <v>4492</v>
      </c>
      <c r="J58" s="43"/>
      <c r="K58" s="43">
        <v>3290</v>
      </c>
      <c r="L58" s="43"/>
      <c r="M58" s="43">
        <v>4492</v>
      </c>
    </row>
    <row r="59" spans="1:13" ht="21" customHeight="1">
      <c r="A59" s="4" t="s">
        <v>153</v>
      </c>
      <c r="D59" s="9"/>
      <c r="E59" s="12"/>
      <c r="G59" s="43"/>
      <c r="I59" s="43"/>
      <c r="J59" s="43"/>
      <c r="K59" s="43"/>
      <c r="L59" s="43"/>
      <c r="M59" s="43"/>
    </row>
    <row r="60" spans="1:13" ht="21" customHeight="1">
      <c r="A60" s="4" t="s">
        <v>154</v>
      </c>
      <c r="D60" s="9"/>
      <c r="E60" s="12"/>
      <c r="G60" s="43">
        <v>22755</v>
      </c>
      <c r="I60" s="43">
        <v>22382</v>
      </c>
      <c r="J60" s="43"/>
      <c r="K60" s="43">
        <v>0</v>
      </c>
      <c r="L60" s="43"/>
      <c r="M60" s="43">
        <v>0</v>
      </c>
    </row>
    <row r="61" spans="1:13" ht="21" customHeight="1">
      <c r="A61" s="4" t="s">
        <v>189</v>
      </c>
      <c r="D61" s="9"/>
      <c r="E61" s="12">
        <v>9</v>
      </c>
      <c r="G61" s="43">
        <v>8319</v>
      </c>
      <c r="I61" s="43">
        <v>37728</v>
      </c>
      <c r="J61" s="43"/>
      <c r="K61" s="43">
        <v>8319</v>
      </c>
      <c r="L61" s="43"/>
      <c r="M61" s="43">
        <v>37728</v>
      </c>
    </row>
    <row r="62" spans="1:13" ht="21" customHeight="1">
      <c r="A62" s="4" t="s">
        <v>36</v>
      </c>
      <c r="D62" s="9"/>
      <c r="E62" s="12"/>
      <c r="G62" s="43">
        <v>41892</v>
      </c>
      <c r="I62" s="43">
        <v>48013</v>
      </c>
      <c r="J62" s="43"/>
      <c r="K62" s="43">
        <v>40588</v>
      </c>
      <c r="L62" s="43"/>
      <c r="M62" s="43">
        <v>46019</v>
      </c>
    </row>
    <row r="63" spans="1:13" ht="21" customHeight="1">
      <c r="A63" s="8" t="s">
        <v>37</v>
      </c>
      <c r="D63" s="9"/>
      <c r="E63" s="12"/>
      <c r="F63" s="12"/>
      <c r="G63" s="91">
        <f>SUM(G50:G62)</f>
        <v>2985369</v>
      </c>
      <c r="H63" s="12"/>
      <c r="I63" s="91">
        <f>SUM(I50:I62)</f>
        <v>3571405</v>
      </c>
      <c r="J63" s="43"/>
      <c r="K63" s="91">
        <f>SUM(K50:K62)</f>
        <v>2766957</v>
      </c>
      <c r="L63" s="43"/>
      <c r="M63" s="91">
        <f>SUM(M50:M62)</f>
        <v>3297147</v>
      </c>
    </row>
    <row r="64" spans="1:13" ht="21" customHeight="1">
      <c r="A64" s="8" t="s">
        <v>38</v>
      </c>
      <c r="D64" s="9"/>
      <c r="E64" s="12"/>
      <c r="F64" s="12"/>
      <c r="G64" s="43"/>
      <c r="H64" s="12"/>
      <c r="I64" s="43"/>
      <c r="J64" s="43"/>
      <c r="K64" s="43"/>
      <c r="L64" s="43"/>
      <c r="M64" s="43"/>
    </row>
    <row r="65" spans="1:13" ht="21" customHeight="1">
      <c r="A65" s="4" t="s">
        <v>186</v>
      </c>
      <c r="D65" s="9"/>
      <c r="E65" s="12">
        <v>9</v>
      </c>
      <c r="F65" s="12"/>
      <c r="G65" s="43">
        <v>12435</v>
      </c>
      <c r="H65" s="12"/>
      <c r="I65" s="43">
        <v>37569</v>
      </c>
      <c r="J65" s="43"/>
      <c r="K65" s="43">
        <v>12435</v>
      </c>
      <c r="L65" s="43"/>
      <c r="M65" s="43">
        <v>37569</v>
      </c>
    </row>
    <row r="66" spans="1:13" ht="21" customHeight="1">
      <c r="A66" s="4" t="s">
        <v>150</v>
      </c>
      <c r="D66" s="9"/>
      <c r="E66" s="12"/>
      <c r="F66" s="12"/>
      <c r="G66" s="43">
        <v>150874</v>
      </c>
      <c r="H66" s="12"/>
      <c r="I66" s="2">
        <v>154341</v>
      </c>
      <c r="J66" s="43"/>
      <c r="K66" s="43">
        <v>146411</v>
      </c>
      <c r="L66" s="43"/>
      <c r="M66" s="2">
        <v>146645</v>
      </c>
    </row>
    <row r="67" spans="1:13" ht="21" customHeight="1">
      <c r="A67" s="4" t="s">
        <v>204</v>
      </c>
      <c r="D67" s="9"/>
      <c r="E67" s="12"/>
      <c r="F67" s="12"/>
      <c r="G67" s="43">
        <v>267629</v>
      </c>
      <c r="H67" s="12"/>
      <c r="I67" s="2">
        <v>261465</v>
      </c>
      <c r="J67" s="43"/>
      <c r="K67" s="43">
        <v>239470</v>
      </c>
      <c r="L67" s="43"/>
      <c r="M67" s="2">
        <v>233233</v>
      </c>
    </row>
    <row r="68" spans="1:13" ht="21" customHeight="1">
      <c r="A68" s="4" t="s">
        <v>146</v>
      </c>
      <c r="D68" s="9"/>
      <c r="E68" s="12"/>
      <c r="F68" s="12"/>
      <c r="G68" s="1">
        <v>9075</v>
      </c>
      <c r="H68" s="12"/>
      <c r="I68" s="3">
        <v>8952</v>
      </c>
      <c r="J68" s="43"/>
      <c r="K68" s="1">
        <v>8289</v>
      </c>
      <c r="L68" s="43"/>
      <c r="M68" s="3">
        <v>8196</v>
      </c>
    </row>
    <row r="69" spans="1:13" ht="21" customHeight="1">
      <c r="A69" s="8" t="s">
        <v>39</v>
      </c>
      <c r="D69" s="9"/>
      <c r="E69" s="12"/>
      <c r="F69" s="12"/>
      <c r="G69" s="3">
        <f>SUM(G65:G68)</f>
        <v>440013</v>
      </c>
      <c r="H69" s="12"/>
      <c r="I69" s="3">
        <f>SUM(I65:I68)</f>
        <v>462327</v>
      </c>
      <c r="J69" s="2"/>
      <c r="K69" s="3">
        <f>SUM(K65:K68)</f>
        <v>406605</v>
      </c>
      <c r="L69" s="43"/>
      <c r="M69" s="3">
        <f>SUM(M65:M68)</f>
        <v>425643</v>
      </c>
    </row>
    <row r="70" spans="1:13" ht="21" customHeight="1">
      <c r="A70" s="5" t="s">
        <v>40</v>
      </c>
      <c r="D70" s="9"/>
      <c r="G70" s="1">
        <f>SUM(G63,G69)</f>
        <v>3425382</v>
      </c>
      <c r="I70" s="1">
        <f>SUM(I63,I69)</f>
        <v>4033732</v>
      </c>
      <c r="J70" s="43"/>
      <c r="K70" s="1">
        <f>SUM(K63,K69)</f>
        <v>3173562</v>
      </c>
      <c r="L70" s="43"/>
      <c r="M70" s="1">
        <f>SUM(M63,M69)</f>
        <v>3722790</v>
      </c>
    </row>
    <row r="71" spans="1:13" ht="21" customHeight="1">
      <c r="D71" s="9"/>
      <c r="E71" s="7"/>
      <c r="F71" s="7"/>
      <c r="G71" s="7"/>
      <c r="H71" s="7"/>
      <c r="I71" s="7"/>
      <c r="J71" s="7"/>
      <c r="K71" s="7"/>
      <c r="L71" s="7"/>
      <c r="M71" s="7"/>
    </row>
    <row r="72" spans="1:13" ht="21" customHeight="1">
      <c r="A72" s="4" t="s">
        <v>28</v>
      </c>
      <c r="D72" s="9"/>
      <c r="E72" s="7"/>
      <c r="F72" s="7"/>
      <c r="G72" s="7"/>
      <c r="H72" s="7"/>
      <c r="I72" s="7"/>
      <c r="J72" s="7"/>
      <c r="K72" s="7"/>
      <c r="L72" s="7"/>
      <c r="M72" s="7"/>
    </row>
    <row r="73" spans="1:13" ht="21" customHeight="1">
      <c r="A73" s="8" t="s">
        <v>0</v>
      </c>
    </row>
    <row r="74" spans="1:13" s="8" customFormat="1" ht="21" customHeight="1">
      <c r="A74" s="8" t="s">
        <v>251</v>
      </c>
    </row>
    <row r="75" spans="1:13" s="8" customFormat="1" ht="21" customHeight="1">
      <c r="A75" s="8" t="s">
        <v>280</v>
      </c>
    </row>
    <row r="76" spans="1:13" ht="21" customHeight="1">
      <c r="D76" s="9"/>
      <c r="I76" s="10"/>
      <c r="J76" s="10"/>
      <c r="M76" s="10" t="s">
        <v>1</v>
      </c>
    </row>
    <row r="77" spans="1:13" ht="21" customHeight="1">
      <c r="G77" s="120" t="s">
        <v>2</v>
      </c>
      <c r="H77" s="120"/>
      <c r="I77" s="120"/>
      <c r="J77" s="8"/>
      <c r="K77" s="120" t="s">
        <v>3</v>
      </c>
      <c r="L77" s="120"/>
      <c r="M77" s="120"/>
    </row>
    <row r="78" spans="1:13" ht="21" customHeight="1">
      <c r="E78" s="9"/>
      <c r="F78" s="11"/>
      <c r="G78" s="88" t="s">
        <v>281</v>
      </c>
      <c r="H78" s="11"/>
      <c r="I78" s="89" t="s">
        <v>247</v>
      </c>
      <c r="J78" s="90"/>
      <c r="K78" s="88" t="s">
        <v>281</v>
      </c>
      <c r="L78" s="11"/>
      <c r="M78" s="89" t="s">
        <v>247</v>
      </c>
    </row>
    <row r="79" spans="1:13" ht="21" customHeight="1">
      <c r="E79" s="9"/>
      <c r="F79" s="11"/>
      <c r="G79" s="90" t="s">
        <v>5</v>
      </c>
      <c r="H79" s="11"/>
      <c r="I79" s="90" t="s">
        <v>6</v>
      </c>
      <c r="J79" s="90"/>
      <c r="K79" s="90" t="s">
        <v>5</v>
      </c>
      <c r="L79" s="11"/>
      <c r="M79" s="90" t="s">
        <v>6</v>
      </c>
    </row>
    <row r="80" spans="1:13" ht="21" customHeight="1">
      <c r="E80" s="9"/>
      <c r="F80" s="11"/>
      <c r="G80" s="90" t="s">
        <v>7</v>
      </c>
      <c r="H80" s="11"/>
      <c r="I80" s="90"/>
      <c r="J80" s="14"/>
      <c r="K80" s="90" t="s">
        <v>7</v>
      </c>
      <c r="L80" s="11"/>
      <c r="M80" s="90"/>
    </row>
    <row r="81" spans="1:13" ht="21" customHeight="1">
      <c r="A81" s="5" t="s">
        <v>41</v>
      </c>
      <c r="D81" s="9"/>
      <c r="I81" s="43"/>
      <c r="J81" s="43"/>
      <c r="K81" s="43"/>
      <c r="L81" s="43"/>
      <c r="M81" s="43"/>
    </row>
    <row r="82" spans="1:13" ht="21" customHeight="1">
      <c r="A82" s="4" t="s">
        <v>42</v>
      </c>
      <c r="D82" s="9"/>
      <c r="E82" s="12"/>
      <c r="I82" s="43"/>
      <c r="J82" s="43"/>
      <c r="K82" s="43"/>
      <c r="L82" s="43"/>
      <c r="M82" s="43"/>
    </row>
    <row r="83" spans="1:13" ht="21" customHeight="1">
      <c r="A83" s="4" t="s">
        <v>43</v>
      </c>
      <c r="D83" s="9"/>
      <c r="G83" s="43"/>
      <c r="I83" s="43"/>
      <c r="J83" s="43"/>
      <c r="K83" s="43"/>
      <c r="L83" s="43"/>
      <c r="M83" s="43"/>
    </row>
    <row r="84" spans="1:13" ht="21" customHeight="1" thickBot="1">
      <c r="A84" s="4" t="s">
        <v>44</v>
      </c>
      <c r="D84" s="9"/>
      <c r="G84" s="94">
        <v>441454</v>
      </c>
      <c r="H84" s="43"/>
      <c r="I84" s="94">
        <v>441454</v>
      </c>
      <c r="J84" s="43"/>
      <c r="K84" s="94">
        <v>441454</v>
      </c>
      <c r="L84" s="43"/>
      <c r="M84" s="94">
        <v>441454</v>
      </c>
    </row>
    <row r="85" spans="1:13" ht="21" customHeight="1" thickTop="1">
      <c r="A85" s="4" t="s">
        <v>45</v>
      </c>
      <c r="D85" s="9"/>
      <c r="G85" s="43"/>
      <c r="H85" s="43"/>
      <c r="I85" s="43"/>
      <c r="J85" s="43"/>
      <c r="K85" s="43"/>
      <c r="L85" s="43"/>
      <c r="M85" s="43"/>
    </row>
    <row r="86" spans="1:13" ht="21" customHeight="1">
      <c r="A86" s="4" t="s">
        <v>44</v>
      </c>
      <c r="D86" s="9"/>
      <c r="G86" s="43">
        <f>SH_conso!D42</f>
        <v>441454</v>
      </c>
      <c r="H86" s="43"/>
      <c r="I86" s="43">
        <f>SH_conso!D28</f>
        <v>441454</v>
      </c>
      <c r="J86" s="43"/>
      <c r="K86" s="43">
        <f>'SH_company only'!C31</f>
        <v>441454</v>
      </c>
      <c r="L86" s="43"/>
      <c r="M86" s="43">
        <f>'SH_company only'!C22</f>
        <v>441454</v>
      </c>
    </row>
    <row r="87" spans="1:13" ht="21" customHeight="1">
      <c r="A87" s="4" t="s">
        <v>46</v>
      </c>
      <c r="D87" s="9"/>
      <c r="G87" s="43">
        <f>SH_conso!F42</f>
        <v>986742</v>
      </c>
      <c r="H87" s="43"/>
      <c r="I87" s="43">
        <f>SH_conso!F28</f>
        <v>986742</v>
      </c>
      <c r="J87" s="43"/>
      <c r="K87" s="43">
        <f>'SH_company only'!E31</f>
        <v>986742</v>
      </c>
      <c r="L87" s="43"/>
      <c r="M87" s="43">
        <f>'SH_company only'!E22</f>
        <v>986742</v>
      </c>
    </row>
    <row r="88" spans="1:13" ht="21" customHeight="1">
      <c r="A88" s="4" t="s">
        <v>47</v>
      </c>
      <c r="D88" s="9"/>
      <c r="G88" s="43"/>
      <c r="H88" s="43"/>
      <c r="I88" s="43"/>
      <c r="J88" s="43"/>
      <c r="K88" s="43"/>
      <c r="L88" s="43"/>
      <c r="M88" s="43"/>
    </row>
    <row r="89" spans="1:13" ht="21" customHeight="1">
      <c r="A89" s="4" t="s">
        <v>48</v>
      </c>
      <c r="D89" s="9"/>
      <c r="G89" s="43">
        <f>SH_conso!H42</f>
        <v>44150</v>
      </c>
      <c r="H89" s="43"/>
      <c r="I89" s="43">
        <f>SH_conso!H28</f>
        <v>44150</v>
      </c>
      <c r="J89" s="43"/>
      <c r="K89" s="43">
        <f>'SH_company only'!G31</f>
        <v>44150</v>
      </c>
      <c r="L89" s="43"/>
      <c r="M89" s="43">
        <f>'SH_company only'!G22</f>
        <v>44150</v>
      </c>
    </row>
    <row r="90" spans="1:13" ht="21" customHeight="1">
      <c r="A90" s="4" t="s">
        <v>49</v>
      </c>
      <c r="D90" s="9"/>
      <c r="G90" s="43">
        <f>SH_conso!J42</f>
        <v>1066510</v>
      </c>
      <c r="H90" s="43"/>
      <c r="I90" s="43">
        <f>SH_conso!J28</f>
        <v>1135251</v>
      </c>
      <c r="J90" s="43"/>
      <c r="K90" s="43">
        <f>'SH_company only'!I31</f>
        <v>880534</v>
      </c>
      <c r="L90" s="43"/>
      <c r="M90" s="43">
        <f>'SH_company only'!I22</f>
        <v>941748</v>
      </c>
    </row>
    <row r="91" spans="1:13" ht="21" customHeight="1">
      <c r="A91" s="4" t="s">
        <v>50</v>
      </c>
      <c r="D91" s="9"/>
      <c r="G91" s="1">
        <f>SH_conso!R42</f>
        <v>9703</v>
      </c>
      <c r="H91" s="43"/>
      <c r="I91" s="1">
        <f>SH_conso!R28</f>
        <v>-22542</v>
      </c>
      <c r="J91" s="43"/>
      <c r="K91" s="1">
        <f>'SH_company only'!K31</f>
        <v>-689</v>
      </c>
      <c r="L91" s="43"/>
      <c r="M91" s="1">
        <f>'SH_company only'!K22</f>
        <v>-29504</v>
      </c>
    </row>
    <row r="92" spans="1:13" ht="21" customHeight="1">
      <c r="A92" s="7" t="s">
        <v>51</v>
      </c>
      <c r="D92" s="9"/>
      <c r="G92" s="43">
        <f>SUM(G89:G91,G86:G87)</f>
        <v>2548559</v>
      </c>
      <c r="H92" s="43"/>
      <c r="I92" s="43">
        <f>SUM(I89:I91,I86:I87)</f>
        <v>2585055</v>
      </c>
      <c r="J92" s="43"/>
      <c r="K92" s="43">
        <f>SUM(K89:K91,K86:K87)</f>
        <v>2352191</v>
      </c>
      <c r="L92" s="43"/>
      <c r="M92" s="43">
        <f>SUM(M89:M91,M86:M87)</f>
        <v>2384590</v>
      </c>
    </row>
    <row r="93" spans="1:13" ht="21" customHeight="1">
      <c r="A93" s="7" t="s">
        <v>52</v>
      </c>
      <c r="D93" s="9"/>
      <c r="G93" s="1">
        <f>SH_conso!V42</f>
        <v>32238</v>
      </c>
      <c r="H93" s="43"/>
      <c r="I93" s="1">
        <f>SH_conso!V28</f>
        <v>25844</v>
      </c>
      <c r="J93" s="43"/>
      <c r="K93" s="1">
        <v>0</v>
      </c>
      <c r="L93" s="43"/>
      <c r="M93" s="1">
        <v>0</v>
      </c>
    </row>
    <row r="94" spans="1:13" ht="21" customHeight="1">
      <c r="A94" s="5" t="s">
        <v>53</v>
      </c>
      <c r="D94" s="9"/>
      <c r="G94" s="1">
        <f>SUM(G92:G93)</f>
        <v>2580797</v>
      </c>
      <c r="H94" s="43"/>
      <c r="I94" s="1">
        <f>SUM(I92:I93)</f>
        <v>2610899</v>
      </c>
      <c r="J94" s="43"/>
      <c r="K94" s="1">
        <f>SUM(K92:K93)</f>
        <v>2352191</v>
      </c>
      <c r="L94" s="43"/>
      <c r="M94" s="1">
        <f>SUM(M92:M93)</f>
        <v>2384590</v>
      </c>
    </row>
    <row r="95" spans="1:13" ht="21" customHeight="1" thickBot="1">
      <c r="A95" s="8" t="s">
        <v>54</v>
      </c>
      <c r="D95" s="9"/>
      <c r="G95" s="94">
        <f>SUM(G70+G94)</f>
        <v>6006179</v>
      </c>
      <c r="H95" s="43"/>
      <c r="I95" s="94">
        <f>SUM(I70+I94)</f>
        <v>6644631</v>
      </c>
      <c r="J95" s="43"/>
      <c r="K95" s="94">
        <f>SUM(K70+K94)</f>
        <v>5525753</v>
      </c>
      <c r="L95" s="43"/>
      <c r="M95" s="94">
        <f>SUM(M70+M94)</f>
        <v>6107380</v>
      </c>
    </row>
    <row r="96" spans="1:13" ht="21" customHeight="1" thickTop="1">
      <c r="D96" s="9"/>
      <c r="G96" s="43"/>
      <c r="H96" s="43"/>
      <c r="I96" s="43"/>
      <c r="J96" s="43"/>
      <c r="K96" s="43"/>
      <c r="L96" s="43"/>
      <c r="M96" s="43"/>
    </row>
    <row r="97" spans="1:6" ht="21" customHeight="1">
      <c r="A97" s="4" t="s">
        <v>28</v>
      </c>
      <c r="D97" s="9"/>
    </row>
    <row r="98" spans="1:6" ht="21" customHeight="1">
      <c r="D98" s="9"/>
    </row>
    <row r="99" spans="1:6" ht="21" customHeight="1">
      <c r="A99" s="95"/>
      <c r="B99" s="95"/>
      <c r="C99" s="95"/>
      <c r="D99" s="95"/>
      <c r="E99" s="96"/>
      <c r="F99" s="9"/>
    </row>
    <row r="100" spans="1:6" ht="21" customHeight="1">
      <c r="E100" s="9"/>
      <c r="F100" s="9"/>
    </row>
    <row r="101" spans="1:6" ht="21" customHeight="1">
      <c r="F101" s="87" t="s">
        <v>55</v>
      </c>
    </row>
    <row r="102" spans="1:6" ht="21" customHeight="1">
      <c r="A102" s="95"/>
      <c r="B102" s="95"/>
      <c r="C102" s="95"/>
      <c r="D102" s="95"/>
      <c r="E102" s="96"/>
    </row>
  </sheetData>
  <mergeCells count="6">
    <mergeCell ref="G5:I5"/>
    <mergeCell ref="K5:M5"/>
    <mergeCell ref="G44:I44"/>
    <mergeCell ref="K44:M44"/>
    <mergeCell ref="G77:I77"/>
    <mergeCell ref="K77:M77"/>
  </mergeCells>
  <pageMargins left="0.78740157480314965" right="0.31496062992125984" top="0.78740157480314965" bottom="0.19685039370078741" header="0.19685039370078741" footer="0.19685039370078741"/>
  <pageSetup paperSize="9" scale="84" orientation="portrait" r:id="rId1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D317-A116-46EC-8188-097BA02AA758}">
  <dimension ref="A1:N174"/>
  <sheetViews>
    <sheetView showGridLines="0" topLeftCell="A48" zoomScale="70" zoomScaleNormal="70" zoomScaleSheetLayoutView="80" workbookViewId="0">
      <selection activeCell="A66" sqref="A66"/>
    </sheetView>
  </sheetViews>
  <sheetFormatPr defaultColWidth="10.5546875" defaultRowHeight="21" customHeight="1"/>
  <cols>
    <col min="1" max="2" width="11.88671875" style="4" customWidth="1"/>
    <col min="3" max="3" width="11.5546875" style="4" customWidth="1"/>
    <col min="4" max="4" width="17.109375" style="4" customWidth="1"/>
    <col min="5" max="5" width="5" style="4" customWidth="1"/>
    <col min="6" max="6" width="1.44140625" style="4" customWidth="1"/>
    <col min="7" max="7" width="14.44140625" style="4" customWidth="1"/>
    <col min="8" max="8" width="1.44140625" style="4" customWidth="1"/>
    <col min="9" max="9" width="14.44140625" style="4" customWidth="1"/>
    <col min="10" max="10" width="1.44140625" style="4" customWidth="1"/>
    <col min="11" max="11" width="14.44140625" style="4" customWidth="1"/>
    <col min="12" max="12" width="1.44140625" style="4" customWidth="1"/>
    <col min="13" max="13" width="14.44140625" style="4" customWidth="1"/>
    <col min="14" max="14" width="1.44140625" style="4" customWidth="1"/>
    <col min="15" max="16384" width="10.5546875" style="4"/>
  </cols>
  <sheetData>
    <row r="1" spans="1:14" ht="20.85" customHeight="1">
      <c r="M1" s="19" t="s">
        <v>56</v>
      </c>
    </row>
    <row r="2" spans="1:14" ht="20.85" customHeight="1">
      <c r="A2" s="8" t="s">
        <v>0</v>
      </c>
    </row>
    <row r="3" spans="1:14" s="8" customFormat="1" ht="20.85" customHeight="1">
      <c r="A3" s="8" t="s">
        <v>57</v>
      </c>
    </row>
    <row r="4" spans="1:14" s="8" customFormat="1" ht="20.85" customHeight="1">
      <c r="A4" s="8" t="s">
        <v>192</v>
      </c>
    </row>
    <row r="5" spans="1:14" ht="20.85" customHeight="1">
      <c r="D5" s="9"/>
      <c r="I5" s="10"/>
      <c r="J5" s="10"/>
      <c r="K5" s="10"/>
      <c r="M5" s="10" t="s">
        <v>58</v>
      </c>
    </row>
    <row r="6" spans="1:14" ht="20.85" customHeight="1">
      <c r="G6" s="20"/>
      <c r="H6" s="21" t="s">
        <v>2</v>
      </c>
      <c r="I6" s="20"/>
      <c r="J6" s="22"/>
      <c r="K6" s="20"/>
      <c r="L6" s="21" t="s">
        <v>3</v>
      </c>
      <c r="M6" s="20"/>
      <c r="N6" s="23"/>
    </row>
    <row r="7" spans="1:14" ht="20.85" customHeight="1">
      <c r="E7" s="13" t="s">
        <v>4</v>
      </c>
      <c r="F7" s="11"/>
      <c r="G7" s="24">
        <v>2024</v>
      </c>
      <c r="H7" s="11"/>
      <c r="I7" s="24">
        <v>2023</v>
      </c>
      <c r="J7" s="25"/>
      <c r="K7" s="24">
        <v>2024</v>
      </c>
      <c r="L7" s="11"/>
      <c r="M7" s="24">
        <v>2023</v>
      </c>
      <c r="N7" s="11"/>
    </row>
    <row r="8" spans="1:14" ht="20.85" customHeight="1">
      <c r="A8" s="26" t="s">
        <v>170</v>
      </c>
      <c r="E8" s="9"/>
      <c r="F8" s="11"/>
      <c r="G8" s="14"/>
      <c r="H8" s="11"/>
      <c r="I8" s="14"/>
      <c r="J8" s="25"/>
      <c r="K8" s="14"/>
      <c r="L8" s="11"/>
      <c r="M8" s="14"/>
      <c r="N8" s="11"/>
    </row>
    <row r="9" spans="1:14" ht="20.85" customHeight="1">
      <c r="A9" s="26" t="s">
        <v>59</v>
      </c>
      <c r="E9" s="9"/>
      <c r="F9" s="11"/>
      <c r="G9" s="14"/>
      <c r="H9" s="11"/>
      <c r="I9" s="14"/>
      <c r="J9" s="25"/>
      <c r="K9" s="14"/>
      <c r="L9" s="11"/>
      <c r="M9" s="14"/>
      <c r="N9" s="11"/>
    </row>
    <row r="10" spans="1:14" ht="20.85" customHeight="1">
      <c r="A10" s="26" t="s">
        <v>60</v>
      </c>
    </row>
    <row r="11" spans="1:14" ht="20.85" customHeight="1">
      <c r="A11" s="15" t="s">
        <v>61</v>
      </c>
      <c r="E11" s="12">
        <v>6</v>
      </c>
      <c r="G11" s="17"/>
      <c r="H11" s="43"/>
      <c r="I11" s="17">
        <v>1487613</v>
      </c>
      <c r="J11" s="43"/>
      <c r="K11" s="17"/>
      <c r="L11" s="17"/>
      <c r="M11" s="17">
        <v>1340965</v>
      </c>
      <c r="N11" s="43"/>
    </row>
    <row r="12" spans="1:14" ht="20.85" customHeight="1">
      <c r="A12" s="15" t="s">
        <v>155</v>
      </c>
      <c r="E12" s="12">
        <v>5</v>
      </c>
      <c r="G12" s="17"/>
      <c r="H12" s="43"/>
      <c r="I12" s="17">
        <v>0</v>
      </c>
      <c r="J12" s="43"/>
      <c r="K12" s="17"/>
      <c r="L12" s="17"/>
      <c r="M12" s="17">
        <v>25774</v>
      </c>
      <c r="N12" s="43"/>
    </row>
    <row r="13" spans="1:14" ht="20.85" customHeight="1">
      <c r="A13" s="15" t="s">
        <v>171</v>
      </c>
      <c r="E13" s="16"/>
      <c r="G13" s="17"/>
      <c r="H13" s="43"/>
      <c r="I13" s="17">
        <v>20165</v>
      </c>
      <c r="J13" s="43"/>
      <c r="K13" s="17"/>
      <c r="L13" s="17"/>
      <c r="M13" s="17">
        <v>18848</v>
      </c>
      <c r="N13" s="43"/>
    </row>
    <row r="14" spans="1:14" ht="20.85" customHeight="1">
      <c r="A14" s="15" t="s">
        <v>62</v>
      </c>
      <c r="E14" s="12"/>
      <c r="G14" s="18"/>
      <c r="H14" s="43"/>
      <c r="I14" s="18">
        <v>4478</v>
      </c>
      <c r="J14" s="43"/>
      <c r="K14" s="18"/>
      <c r="L14" s="17"/>
      <c r="M14" s="18">
        <v>3933</v>
      </c>
      <c r="N14" s="43"/>
    </row>
    <row r="15" spans="1:14" ht="20.85" customHeight="1">
      <c r="A15" s="26" t="s">
        <v>63</v>
      </c>
      <c r="E15" s="12"/>
      <c r="G15" s="27">
        <f>SUM(G11:G14)</f>
        <v>0</v>
      </c>
      <c r="H15" s="43"/>
      <c r="I15" s="27">
        <f>SUM(I11:I14)</f>
        <v>1512256</v>
      </c>
      <c r="J15" s="28"/>
      <c r="K15" s="27">
        <f>SUM(K11:K14)</f>
        <v>0</v>
      </c>
      <c r="L15" s="43"/>
      <c r="M15" s="27">
        <f>SUM(M11:M14)</f>
        <v>1389520</v>
      </c>
      <c r="N15" s="43"/>
    </row>
    <row r="16" spans="1:14" ht="20.85" customHeight="1">
      <c r="A16" s="26" t="s">
        <v>64</v>
      </c>
      <c r="E16" s="12"/>
      <c r="G16" s="28"/>
      <c r="H16" s="43"/>
      <c r="I16" s="28"/>
      <c r="J16" s="28"/>
      <c r="K16" s="28"/>
      <c r="L16" s="43"/>
      <c r="M16" s="28"/>
      <c r="N16" s="43"/>
    </row>
    <row r="17" spans="1:14" ht="20.85" customHeight="1">
      <c r="A17" s="15" t="s">
        <v>65</v>
      </c>
      <c r="E17" s="12"/>
      <c r="G17" s="17"/>
      <c r="H17" s="43"/>
      <c r="I17" s="17">
        <v>1275605</v>
      </c>
      <c r="J17" s="43"/>
      <c r="K17" s="17"/>
      <c r="L17" s="17"/>
      <c r="M17" s="17">
        <v>1175953</v>
      </c>
      <c r="N17" s="43"/>
    </row>
    <row r="18" spans="1:14" ht="20.85" customHeight="1">
      <c r="A18" s="15" t="s">
        <v>66</v>
      </c>
      <c r="E18" s="12"/>
      <c r="G18" s="17"/>
      <c r="H18" s="43"/>
      <c r="I18" s="17">
        <v>30468</v>
      </c>
      <c r="J18" s="43"/>
      <c r="K18" s="17"/>
      <c r="L18" s="17"/>
      <c r="M18" s="17">
        <v>25271</v>
      </c>
      <c r="N18" s="43"/>
    </row>
    <row r="19" spans="1:14" ht="20.85" customHeight="1">
      <c r="A19" s="15" t="s">
        <v>67</v>
      </c>
      <c r="E19" s="12"/>
      <c r="G19" s="17"/>
      <c r="H19" s="43"/>
      <c r="I19" s="17">
        <v>172894</v>
      </c>
      <c r="J19" s="43"/>
      <c r="K19" s="17"/>
      <c r="L19" s="17"/>
      <c r="M19" s="17">
        <v>129131</v>
      </c>
      <c r="N19" s="43"/>
    </row>
    <row r="20" spans="1:14" ht="20.85" customHeight="1">
      <c r="A20" s="26" t="s">
        <v>68</v>
      </c>
      <c r="E20" s="12"/>
      <c r="G20" s="32">
        <f>SUM(G17:G19)</f>
        <v>0</v>
      </c>
      <c r="H20" s="43"/>
      <c r="I20" s="32">
        <f>SUM(I17:I19)</f>
        <v>1478967</v>
      </c>
      <c r="J20" s="28"/>
      <c r="K20" s="32">
        <f>SUM(K17:K19)</f>
        <v>0</v>
      </c>
      <c r="L20" s="43"/>
      <c r="M20" s="32">
        <f>SUM(M17:M19)</f>
        <v>1330355</v>
      </c>
      <c r="N20" s="43"/>
    </row>
    <row r="21" spans="1:14" ht="20.85" customHeight="1">
      <c r="A21" s="26" t="s">
        <v>69</v>
      </c>
      <c r="G21" s="29">
        <f>G15-G20</f>
        <v>0</v>
      </c>
      <c r="H21" s="43"/>
      <c r="I21" s="29">
        <f>I15-I20</f>
        <v>33289</v>
      </c>
      <c r="J21" s="29"/>
      <c r="K21" s="29">
        <f>K15-K20</f>
        <v>0</v>
      </c>
      <c r="L21" s="43"/>
      <c r="M21" s="29">
        <f>M15-M20</f>
        <v>59165</v>
      </c>
      <c r="N21" s="43"/>
    </row>
    <row r="22" spans="1:14" ht="20.85" customHeight="1">
      <c r="A22" s="15" t="s">
        <v>181</v>
      </c>
      <c r="E22" s="16"/>
      <c r="G22" s="17"/>
      <c r="H22" s="43"/>
      <c r="I22" s="17">
        <v>-2410</v>
      </c>
      <c r="J22" s="43"/>
      <c r="K22" s="17"/>
      <c r="L22" s="17"/>
      <c r="M22" s="17">
        <v>0</v>
      </c>
      <c r="N22" s="43"/>
    </row>
    <row r="23" spans="1:14" ht="20.85" customHeight="1">
      <c r="A23" s="15" t="s">
        <v>70</v>
      </c>
      <c r="G23" s="18"/>
      <c r="H23" s="43"/>
      <c r="I23" s="18">
        <v>-3043</v>
      </c>
      <c r="J23" s="43"/>
      <c r="K23" s="18"/>
      <c r="L23" s="17"/>
      <c r="M23" s="18">
        <v>-2449</v>
      </c>
      <c r="N23" s="43"/>
    </row>
    <row r="24" spans="1:14" ht="20.85" customHeight="1">
      <c r="A24" s="26" t="s">
        <v>71</v>
      </c>
      <c r="G24" s="17">
        <f>SUM(G21:G23)</f>
        <v>0</v>
      </c>
      <c r="H24" s="43"/>
      <c r="I24" s="17">
        <f>SUM(I21:I23)</f>
        <v>27836</v>
      </c>
      <c r="J24" s="17"/>
      <c r="K24" s="17">
        <f>SUM(K21:K23)</f>
        <v>0</v>
      </c>
      <c r="L24" s="43"/>
      <c r="M24" s="17">
        <f>SUM(M21:M23)</f>
        <v>56716</v>
      </c>
      <c r="N24" s="43"/>
    </row>
    <row r="25" spans="1:14" ht="20.85" customHeight="1">
      <c r="A25" s="15" t="s">
        <v>83</v>
      </c>
      <c r="E25" s="12"/>
      <c r="G25" s="30"/>
      <c r="H25" s="43"/>
      <c r="I25" s="30">
        <v>-10177</v>
      </c>
      <c r="J25" s="43"/>
      <c r="K25" s="30"/>
      <c r="L25" s="31"/>
      <c r="M25" s="30">
        <v>-8271</v>
      </c>
      <c r="N25" s="43"/>
    </row>
    <row r="26" spans="1:14" ht="20.85" customHeight="1">
      <c r="A26" s="26" t="s">
        <v>172</v>
      </c>
      <c r="G26" s="32">
        <f>SUM(G24:G25)</f>
        <v>0</v>
      </c>
      <c r="H26" s="43"/>
      <c r="I26" s="32">
        <f>SUM(I24:I25)</f>
        <v>17659</v>
      </c>
      <c r="J26" s="28"/>
      <c r="K26" s="32">
        <f>SUM(K24:K25)</f>
        <v>0</v>
      </c>
      <c r="L26" s="43"/>
      <c r="M26" s="32">
        <f>SUM(M24:M25)</f>
        <v>48445</v>
      </c>
      <c r="N26" s="43"/>
    </row>
    <row r="27" spans="1:14" ht="17.399999999999999" customHeight="1">
      <c r="A27" s="26"/>
      <c r="G27" s="28"/>
      <c r="H27" s="43"/>
      <c r="I27" s="28"/>
      <c r="J27" s="28"/>
      <c r="K27" s="28"/>
      <c r="L27" s="43"/>
      <c r="M27" s="28"/>
      <c r="N27" s="43"/>
    </row>
    <row r="28" spans="1:14" ht="20.85" customHeight="1">
      <c r="A28" s="26" t="s">
        <v>157</v>
      </c>
      <c r="G28" s="28"/>
      <c r="H28" s="43"/>
      <c r="I28" s="28"/>
      <c r="J28" s="28"/>
      <c r="K28" s="28"/>
      <c r="L28" s="43"/>
      <c r="M28" s="28"/>
      <c r="N28" s="43"/>
    </row>
    <row r="29" spans="1:14" ht="20.85" customHeight="1">
      <c r="A29" s="15" t="s">
        <v>191</v>
      </c>
      <c r="G29" s="28"/>
      <c r="H29" s="43"/>
      <c r="I29" s="28"/>
      <c r="J29" s="28"/>
      <c r="K29" s="28"/>
      <c r="L29" s="43"/>
      <c r="M29" s="28"/>
      <c r="N29" s="43"/>
    </row>
    <row r="30" spans="1:14" ht="20.85" customHeight="1">
      <c r="A30" s="15" t="s">
        <v>179</v>
      </c>
      <c r="E30" s="12"/>
      <c r="G30" s="27"/>
      <c r="H30" s="43"/>
      <c r="I30" s="27">
        <v>0</v>
      </c>
      <c r="J30" s="28"/>
      <c r="K30" s="1"/>
      <c r="L30" s="43"/>
      <c r="M30" s="1">
        <v>0</v>
      </c>
      <c r="N30" s="43"/>
    </row>
    <row r="31" spans="1:14" ht="20.85" customHeight="1">
      <c r="A31" s="26" t="s">
        <v>72</v>
      </c>
      <c r="G31" s="32">
        <f>SUM(G26:G30)</f>
        <v>0</v>
      </c>
      <c r="H31" s="43"/>
      <c r="I31" s="32">
        <f>SUM(I26:I30)</f>
        <v>17659</v>
      </c>
      <c r="J31" s="28"/>
      <c r="K31" s="1">
        <f>SUM(K26:K30)</f>
        <v>0</v>
      </c>
      <c r="L31" s="43"/>
      <c r="M31" s="1">
        <f>SUM(M26:M30)</f>
        <v>48445</v>
      </c>
      <c r="N31" s="43"/>
    </row>
    <row r="32" spans="1:14" ht="17.399999999999999" customHeight="1">
      <c r="A32" s="15"/>
      <c r="G32" s="28"/>
      <c r="H32" s="43"/>
      <c r="I32" s="28"/>
      <c r="J32" s="28"/>
      <c r="K32" s="28"/>
      <c r="L32" s="43"/>
      <c r="M32" s="28"/>
      <c r="N32" s="43"/>
    </row>
    <row r="33" spans="1:14" ht="20.85" customHeight="1">
      <c r="A33" s="26" t="s">
        <v>73</v>
      </c>
      <c r="G33" s="28"/>
      <c r="H33" s="43"/>
      <c r="I33" s="28"/>
      <c r="J33" s="28"/>
      <c r="K33" s="28"/>
      <c r="L33" s="43"/>
      <c r="M33" s="28"/>
      <c r="N33" s="43"/>
    </row>
    <row r="34" spans="1:14" ht="20.85" customHeight="1">
      <c r="A34" s="26" t="s">
        <v>156</v>
      </c>
      <c r="G34" s="28"/>
      <c r="H34" s="43"/>
      <c r="I34" s="28"/>
      <c r="J34" s="28"/>
      <c r="K34" s="28"/>
      <c r="L34" s="43"/>
      <c r="M34" s="28"/>
      <c r="N34" s="43"/>
    </row>
    <row r="35" spans="1:14" ht="20.85" customHeight="1">
      <c r="A35" s="33" t="s">
        <v>74</v>
      </c>
      <c r="G35" s="28"/>
      <c r="H35" s="43"/>
      <c r="I35" s="28"/>
      <c r="J35" s="28"/>
      <c r="K35" s="28"/>
      <c r="L35" s="43"/>
      <c r="M35" s="28"/>
      <c r="N35" s="43"/>
    </row>
    <row r="36" spans="1:14" ht="20.85" customHeight="1">
      <c r="A36" s="33" t="s">
        <v>75</v>
      </c>
      <c r="G36" s="28"/>
      <c r="H36" s="43"/>
      <c r="I36" s="28"/>
      <c r="J36" s="28"/>
      <c r="K36" s="28"/>
      <c r="L36" s="43"/>
      <c r="M36" s="28"/>
      <c r="N36" s="43"/>
    </row>
    <row r="37" spans="1:14" ht="20.85" customHeight="1">
      <c r="A37" s="15" t="s">
        <v>76</v>
      </c>
      <c r="G37" s="27"/>
      <c r="H37" s="43"/>
      <c r="I37" s="27">
        <v>30163</v>
      </c>
      <c r="J37" s="28"/>
      <c r="K37" s="27"/>
      <c r="L37" s="43"/>
      <c r="M37" s="27">
        <v>30163</v>
      </c>
      <c r="N37" s="43"/>
    </row>
    <row r="38" spans="1:14" ht="20.85" customHeight="1">
      <c r="A38" s="15" t="s">
        <v>74</v>
      </c>
      <c r="G38" s="28"/>
      <c r="H38" s="43"/>
      <c r="I38" s="28"/>
      <c r="J38" s="43"/>
      <c r="K38" s="28"/>
      <c r="L38" s="28"/>
      <c r="M38" s="28"/>
      <c r="N38" s="43"/>
    </row>
    <row r="39" spans="1:14" ht="20.85" customHeight="1">
      <c r="A39" s="15" t="s">
        <v>77</v>
      </c>
      <c r="G39" s="27">
        <f>SUM(G37:G37)</f>
        <v>0</v>
      </c>
      <c r="H39" s="43"/>
      <c r="I39" s="27">
        <f>SUM(I37:I37)</f>
        <v>30163</v>
      </c>
      <c r="J39" s="43"/>
      <c r="K39" s="27">
        <f>SUM(K37:K38)</f>
        <v>0</v>
      </c>
      <c r="L39" s="28"/>
      <c r="M39" s="27">
        <f>SUM(M37:M38)</f>
        <v>30163</v>
      </c>
      <c r="N39" s="43"/>
    </row>
    <row r="40" spans="1:14" ht="20.85" customHeight="1">
      <c r="A40" s="26" t="s">
        <v>78</v>
      </c>
      <c r="G40" s="27">
        <f>SUM(G39)</f>
        <v>0</v>
      </c>
      <c r="H40" s="43"/>
      <c r="I40" s="27">
        <f>SUM(I39)</f>
        <v>30163</v>
      </c>
      <c r="J40" s="28"/>
      <c r="K40" s="27">
        <f>SUM(K39)</f>
        <v>0</v>
      </c>
      <c r="L40" s="43"/>
      <c r="M40" s="27">
        <f>SUM(M39)</f>
        <v>30163</v>
      </c>
      <c r="N40" s="43"/>
    </row>
    <row r="41" spans="1:14" ht="17.399999999999999" customHeight="1">
      <c r="A41" s="26"/>
      <c r="G41" s="28"/>
      <c r="H41" s="43"/>
      <c r="I41" s="28"/>
      <c r="J41" s="28"/>
      <c r="K41" s="28"/>
      <c r="L41" s="43"/>
      <c r="M41" s="28"/>
      <c r="N41" s="43"/>
    </row>
    <row r="42" spans="1:14" s="51" customFormat="1" ht="20.85" customHeight="1">
      <c r="A42" s="50" t="s">
        <v>161</v>
      </c>
      <c r="G42" s="52">
        <f>G26+G40</f>
        <v>0</v>
      </c>
      <c r="H42" s="53"/>
      <c r="I42" s="52">
        <f>I26+I40</f>
        <v>47822</v>
      </c>
      <c r="J42" s="52"/>
      <c r="K42" s="52">
        <f>K26+K40</f>
        <v>0</v>
      </c>
      <c r="L42" s="53"/>
      <c r="M42" s="52">
        <f>M26+M40</f>
        <v>78608</v>
      </c>
      <c r="N42" s="53"/>
    </row>
    <row r="43" spans="1:14" s="51" customFormat="1" ht="20.85" customHeight="1">
      <c r="A43" s="50" t="s">
        <v>162</v>
      </c>
      <c r="G43" s="52"/>
      <c r="H43" s="53"/>
      <c r="I43" s="52"/>
      <c r="J43" s="52"/>
      <c r="K43" s="52"/>
      <c r="L43" s="53"/>
      <c r="M43" s="52"/>
      <c r="N43" s="53"/>
    </row>
    <row r="44" spans="1:14" s="51" customFormat="1" ht="20.85" customHeight="1">
      <c r="A44" s="50" t="s">
        <v>173</v>
      </c>
      <c r="G44" s="54">
        <f>G30</f>
        <v>0</v>
      </c>
      <c r="H44" s="53"/>
      <c r="I44" s="54">
        <f>I30</f>
        <v>0</v>
      </c>
      <c r="J44" s="52"/>
      <c r="K44" s="54">
        <f>K30</f>
        <v>0</v>
      </c>
      <c r="L44" s="53"/>
      <c r="M44" s="54">
        <f>M30</f>
        <v>0</v>
      </c>
      <c r="N44" s="53"/>
    </row>
    <row r="45" spans="1:14" ht="20.85" customHeight="1" thickBot="1">
      <c r="A45" s="26" t="s">
        <v>79</v>
      </c>
      <c r="G45" s="34">
        <f>G40+G31</f>
        <v>0</v>
      </c>
      <c r="H45" s="43"/>
      <c r="I45" s="34">
        <f>I40+I31</f>
        <v>47822</v>
      </c>
      <c r="J45" s="28"/>
      <c r="K45" s="34">
        <f>K40+K31</f>
        <v>0</v>
      </c>
      <c r="L45" s="43"/>
      <c r="M45" s="34">
        <f>M40+M31</f>
        <v>78608</v>
      </c>
      <c r="N45" s="43"/>
    </row>
    <row r="46" spans="1:14" ht="20.85" customHeight="1" thickTop="1">
      <c r="A46" s="15"/>
      <c r="G46" s="43"/>
      <c r="H46" s="43"/>
      <c r="I46" s="43"/>
      <c r="J46" s="43"/>
      <c r="K46" s="43"/>
      <c r="L46" s="43"/>
      <c r="M46" s="43"/>
      <c r="N46" s="43"/>
    </row>
    <row r="47" spans="1:14" ht="20.85" customHeight="1">
      <c r="A47" s="15" t="s">
        <v>28</v>
      </c>
      <c r="G47" s="28"/>
      <c r="H47" s="43"/>
      <c r="I47" s="28"/>
      <c r="J47" s="28"/>
      <c r="K47" s="28"/>
      <c r="L47" s="43"/>
      <c r="M47" s="28"/>
      <c r="N47" s="43"/>
    </row>
    <row r="48" spans="1:14" ht="21" customHeight="1">
      <c r="M48" s="19" t="s">
        <v>56</v>
      </c>
    </row>
    <row r="49" spans="1:14" ht="21" customHeight="1">
      <c r="A49" s="8" t="s">
        <v>0</v>
      </c>
    </row>
    <row r="50" spans="1:14" s="8" customFormat="1" ht="21" customHeight="1">
      <c r="A50" s="8" t="s">
        <v>80</v>
      </c>
    </row>
    <row r="51" spans="1:14" s="8" customFormat="1" ht="21" customHeight="1">
      <c r="A51" s="8" t="s">
        <v>192</v>
      </c>
    </row>
    <row r="52" spans="1:14" ht="21" customHeight="1">
      <c r="D52" s="9"/>
      <c r="I52" s="10"/>
      <c r="J52" s="10"/>
      <c r="K52" s="10"/>
      <c r="M52" s="10" t="s">
        <v>58</v>
      </c>
    </row>
    <row r="53" spans="1:14" ht="21" customHeight="1">
      <c r="G53" s="20"/>
      <c r="H53" s="21" t="s">
        <v>2</v>
      </c>
      <c r="I53" s="20"/>
      <c r="J53" s="22"/>
      <c r="K53" s="20"/>
      <c r="L53" s="21" t="s">
        <v>3</v>
      </c>
      <c r="M53" s="20"/>
      <c r="N53" s="23"/>
    </row>
    <row r="54" spans="1:14" ht="21" customHeight="1">
      <c r="E54" s="9"/>
      <c r="F54" s="11"/>
      <c r="G54" s="24">
        <v>2024</v>
      </c>
      <c r="H54" s="11"/>
      <c r="I54" s="24">
        <v>2023</v>
      </c>
      <c r="J54" s="25"/>
      <c r="K54" s="24">
        <v>2024</v>
      </c>
      <c r="L54" s="11"/>
      <c r="M54" s="24">
        <v>2023</v>
      </c>
      <c r="N54" s="11"/>
    </row>
    <row r="55" spans="1:14" ht="21" customHeight="1">
      <c r="A55" s="26" t="s">
        <v>174</v>
      </c>
      <c r="G55" s="28"/>
      <c r="H55" s="43"/>
      <c r="I55" s="28"/>
      <c r="J55" s="28"/>
      <c r="K55" s="28"/>
      <c r="L55" s="43"/>
      <c r="M55" s="28"/>
      <c r="N55" s="43"/>
    </row>
    <row r="56" spans="1:14" ht="21" customHeight="1">
      <c r="A56" s="15" t="s">
        <v>163</v>
      </c>
      <c r="G56" s="28">
        <f>G31-G62-G57</f>
        <v>0</v>
      </c>
      <c r="H56" s="43"/>
      <c r="I56" s="28">
        <f>I31-I57-I62</f>
        <v>17768</v>
      </c>
      <c r="J56" s="28"/>
      <c r="K56" s="28">
        <f>K31-K60-K57</f>
        <v>0</v>
      </c>
      <c r="L56" s="43"/>
      <c r="M56" s="28">
        <f>M31-M60-M57</f>
        <v>48445</v>
      </c>
      <c r="N56" s="43"/>
    </row>
    <row r="57" spans="1:14" ht="21" customHeight="1">
      <c r="A57" s="15" t="s">
        <v>175</v>
      </c>
      <c r="G57" s="27">
        <f>G44-G61</f>
        <v>0</v>
      </c>
      <c r="H57" s="43"/>
      <c r="I57" s="27">
        <f>I30-I61</f>
        <v>0</v>
      </c>
      <c r="J57" s="28"/>
      <c r="K57" s="27">
        <f>K44</f>
        <v>0</v>
      </c>
      <c r="L57" s="43"/>
      <c r="M57" s="27">
        <f>M44</f>
        <v>0</v>
      </c>
      <c r="N57" s="43"/>
    </row>
    <row r="58" spans="1:14" ht="21" customHeight="1" thickBot="1">
      <c r="A58" s="15"/>
      <c r="G58" s="32">
        <f>SUM(G56:G57)</f>
        <v>0</v>
      </c>
      <c r="H58" s="43"/>
      <c r="I58" s="32">
        <f>SUM(I56:I57)</f>
        <v>17768</v>
      </c>
      <c r="J58" s="28"/>
      <c r="K58" s="44">
        <f>SUM(K56:K57)</f>
        <v>0</v>
      </c>
      <c r="L58" s="43"/>
      <c r="M58" s="44">
        <f>SUM(M56:M57)</f>
        <v>48445</v>
      </c>
      <c r="N58" s="43"/>
    </row>
    <row r="59" spans="1:14" ht="21" customHeight="1" thickTop="1">
      <c r="A59" s="4" t="s">
        <v>52</v>
      </c>
      <c r="G59" s="28"/>
      <c r="H59" s="43"/>
      <c r="I59" s="28"/>
      <c r="J59" s="28"/>
      <c r="K59" s="28"/>
      <c r="L59" s="43"/>
      <c r="M59" s="28"/>
      <c r="N59" s="43"/>
    </row>
    <row r="60" spans="1:14" ht="21" customHeight="1">
      <c r="A60" s="4" t="s">
        <v>163</v>
      </c>
      <c r="G60" s="2"/>
      <c r="H60" s="43"/>
      <c r="I60" s="28">
        <v>-109</v>
      </c>
      <c r="J60" s="28"/>
      <c r="K60" s="28"/>
      <c r="L60" s="43"/>
      <c r="M60" s="28"/>
      <c r="N60" s="43"/>
    </row>
    <row r="61" spans="1:14" ht="21" customHeight="1">
      <c r="A61" s="15" t="s">
        <v>175</v>
      </c>
      <c r="G61" s="27"/>
      <c r="H61" s="43"/>
      <c r="I61" s="27">
        <v>0</v>
      </c>
      <c r="J61" s="28"/>
      <c r="K61" s="28"/>
      <c r="L61" s="43"/>
      <c r="M61" s="28"/>
      <c r="N61" s="43"/>
    </row>
    <row r="62" spans="1:14" ht="21" customHeight="1">
      <c r="A62" s="15"/>
      <c r="G62" s="32">
        <f>SUM(G60:G61)</f>
        <v>0</v>
      </c>
      <c r="H62" s="43"/>
      <c r="I62" s="32">
        <f>SUM(I60:I61)</f>
        <v>-109</v>
      </c>
      <c r="J62" s="28"/>
      <c r="K62" s="28"/>
      <c r="L62" s="43"/>
      <c r="M62" s="28"/>
      <c r="N62" s="43"/>
    </row>
    <row r="63" spans="1:14" ht="21" customHeight="1" thickBot="1">
      <c r="A63" s="15"/>
      <c r="G63" s="34">
        <f>G58+G62</f>
        <v>0</v>
      </c>
      <c r="H63" s="43"/>
      <c r="I63" s="34">
        <f>I58+I62</f>
        <v>17659</v>
      </c>
      <c r="J63" s="28"/>
      <c r="K63" s="28"/>
      <c r="L63" s="43"/>
      <c r="M63" s="28"/>
      <c r="N63" s="43"/>
    </row>
    <row r="64" spans="1:14" ht="21" customHeight="1" thickTop="1">
      <c r="A64" s="15"/>
      <c r="G64" s="28"/>
      <c r="H64" s="43"/>
      <c r="I64" s="28"/>
      <c r="J64" s="28"/>
      <c r="K64" s="28"/>
      <c r="L64" s="43"/>
      <c r="M64" s="28"/>
      <c r="N64" s="43"/>
    </row>
    <row r="65" spans="1:14" s="48" customFormat="1" ht="21" customHeight="1">
      <c r="A65" s="5" t="s">
        <v>82</v>
      </c>
      <c r="C65" s="6"/>
      <c r="E65" s="35"/>
      <c r="G65" s="2"/>
      <c r="H65" s="43"/>
      <c r="I65" s="2"/>
      <c r="J65" s="2"/>
      <c r="K65" s="2"/>
      <c r="L65" s="43"/>
      <c r="M65" s="2"/>
      <c r="N65" s="43"/>
    </row>
    <row r="66" spans="1:14" s="48" customFormat="1" ht="21" customHeight="1">
      <c r="A66" s="7" t="s">
        <v>81</v>
      </c>
      <c r="B66" s="47"/>
      <c r="C66" s="6"/>
      <c r="E66" s="35"/>
      <c r="G66" s="2"/>
      <c r="H66" s="2"/>
      <c r="I66" s="2"/>
      <c r="J66" s="2"/>
      <c r="K66" s="2"/>
      <c r="L66" s="43"/>
      <c r="M66" s="2"/>
      <c r="N66" s="43"/>
    </row>
    <row r="67" spans="1:14" s="48" customFormat="1" ht="21" customHeight="1">
      <c r="A67" s="37" t="s">
        <v>164</v>
      </c>
      <c r="B67" s="47"/>
      <c r="C67" s="6"/>
      <c r="E67" s="35"/>
      <c r="G67" s="2"/>
      <c r="H67" s="2"/>
      <c r="I67" s="2"/>
      <c r="J67" s="2"/>
      <c r="K67" s="2"/>
      <c r="L67" s="43"/>
      <c r="M67" s="2"/>
      <c r="N67" s="43"/>
    </row>
    <row r="68" spans="1:14" s="48" customFormat="1" ht="21" customHeight="1">
      <c r="A68" s="37" t="s">
        <v>165</v>
      </c>
      <c r="B68" s="47"/>
      <c r="C68" s="6"/>
      <c r="E68" s="35"/>
      <c r="G68" s="2">
        <f>G78-G70-G77</f>
        <v>0</v>
      </c>
      <c r="H68" s="2"/>
      <c r="I68" s="2">
        <f>I78-I70-I77</f>
        <v>47931</v>
      </c>
      <c r="J68" s="2"/>
      <c r="K68" s="2">
        <f>K71-K70</f>
        <v>0</v>
      </c>
      <c r="L68" s="43"/>
      <c r="M68" s="2">
        <f>M71-M70</f>
        <v>78608</v>
      </c>
      <c r="N68" s="43"/>
    </row>
    <row r="69" spans="1:14" s="48" customFormat="1" ht="21" customHeight="1">
      <c r="A69" s="37" t="s">
        <v>164</v>
      </c>
      <c r="B69" s="47"/>
      <c r="C69" s="6"/>
      <c r="E69" s="35"/>
      <c r="G69" s="2"/>
      <c r="H69" s="2"/>
      <c r="I69" s="2"/>
      <c r="J69" s="2"/>
      <c r="K69" s="2"/>
      <c r="L69" s="43"/>
      <c r="M69" s="2"/>
      <c r="N69" s="43"/>
    </row>
    <row r="70" spans="1:14" s="48" customFormat="1" ht="21" customHeight="1">
      <c r="A70" s="37" t="s">
        <v>176</v>
      </c>
      <c r="B70" s="47"/>
      <c r="C70" s="6"/>
      <c r="E70" s="35"/>
      <c r="G70" s="3">
        <f>G57</f>
        <v>0</v>
      </c>
      <c r="H70" s="2"/>
      <c r="I70" s="3">
        <f>I57</f>
        <v>0</v>
      </c>
      <c r="J70" s="2"/>
      <c r="K70" s="3">
        <f>K44</f>
        <v>0</v>
      </c>
      <c r="L70" s="43"/>
      <c r="M70" s="3">
        <f>M44</f>
        <v>0</v>
      </c>
      <c r="N70" s="43"/>
    </row>
    <row r="71" spans="1:14" s="48" customFormat="1" ht="21" customHeight="1" thickBot="1">
      <c r="A71" s="7"/>
      <c r="B71" s="47"/>
      <c r="C71" s="6"/>
      <c r="E71" s="35"/>
      <c r="G71" s="38">
        <f>SUM(G68:G70)</f>
        <v>0</v>
      </c>
      <c r="H71" s="2"/>
      <c r="I71" s="38">
        <f>SUM(I68:I70)</f>
        <v>47931</v>
      </c>
      <c r="J71" s="2"/>
      <c r="K71" s="45">
        <f>K45</f>
        <v>0</v>
      </c>
      <c r="L71" s="43"/>
      <c r="M71" s="45">
        <f>M45</f>
        <v>78608</v>
      </c>
      <c r="N71" s="43"/>
    </row>
    <row r="72" spans="1:14" s="48" customFormat="1" ht="21" customHeight="1" thickTop="1">
      <c r="A72" s="4" t="s">
        <v>52</v>
      </c>
      <c r="B72" s="47"/>
      <c r="C72" s="6"/>
      <c r="E72" s="35"/>
      <c r="G72" s="2"/>
      <c r="H72" s="2"/>
      <c r="I72" s="2"/>
      <c r="J72" s="2"/>
      <c r="K72" s="2"/>
      <c r="L72" s="43"/>
      <c r="M72" s="2"/>
      <c r="N72" s="43"/>
    </row>
    <row r="73" spans="1:14" s="48" customFormat="1" ht="21" customHeight="1">
      <c r="A73" s="37" t="s">
        <v>164</v>
      </c>
      <c r="B73" s="47"/>
      <c r="C73" s="6"/>
      <c r="E73" s="35"/>
      <c r="G73" s="2"/>
      <c r="H73" s="2"/>
      <c r="I73" s="2"/>
      <c r="J73" s="2"/>
      <c r="K73" s="2"/>
      <c r="L73" s="43"/>
      <c r="M73" s="2"/>
      <c r="N73" s="43"/>
    </row>
    <row r="74" spans="1:14" s="48" customFormat="1" ht="21" customHeight="1">
      <c r="A74" s="37" t="s">
        <v>165</v>
      </c>
      <c r="B74" s="47"/>
      <c r="C74" s="6"/>
      <c r="E74" s="35"/>
      <c r="G74" s="2">
        <f>G60</f>
        <v>0</v>
      </c>
      <c r="H74" s="2"/>
      <c r="I74" s="2">
        <f>I60</f>
        <v>-109</v>
      </c>
      <c r="J74" s="2"/>
      <c r="K74" s="2"/>
      <c r="L74" s="43"/>
      <c r="M74" s="2"/>
      <c r="N74" s="43"/>
    </row>
    <row r="75" spans="1:14" s="48" customFormat="1" ht="21" customHeight="1">
      <c r="A75" s="37" t="s">
        <v>164</v>
      </c>
      <c r="B75" s="47"/>
      <c r="C75" s="6"/>
      <c r="E75" s="35"/>
      <c r="G75" s="2"/>
      <c r="H75" s="2"/>
      <c r="I75" s="2"/>
      <c r="J75" s="2"/>
      <c r="K75" s="2"/>
      <c r="L75" s="43"/>
      <c r="M75" s="2"/>
      <c r="N75" s="43"/>
    </row>
    <row r="76" spans="1:14" ht="21" customHeight="1">
      <c r="A76" s="15" t="s">
        <v>176</v>
      </c>
      <c r="G76" s="27">
        <v>0</v>
      </c>
      <c r="H76" s="43"/>
      <c r="I76" s="27">
        <f>I61</f>
        <v>0</v>
      </c>
      <c r="J76" s="28"/>
      <c r="K76" s="28"/>
      <c r="L76" s="43"/>
      <c r="M76" s="28"/>
      <c r="N76" s="43"/>
    </row>
    <row r="77" spans="1:14" ht="21" customHeight="1">
      <c r="A77" s="15"/>
      <c r="G77" s="32">
        <f>SUM(G74:G76)</f>
        <v>0</v>
      </c>
      <c r="H77" s="43"/>
      <c r="I77" s="32">
        <f>SUM(I74:I76)</f>
        <v>-109</v>
      </c>
      <c r="J77" s="28"/>
      <c r="K77" s="28"/>
      <c r="L77" s="43"/>
      <c r="M77" s="28"/>
      <c r="N77" s="43"/>
    </row>
    <row r="78" spans="1:14" s="48" customFormat="1" ht="21" customHeight="1" thickBot="1">
      <c r="A78" s="7"/>
      <c r="B78" s="47"/>
      <c r="C78" s="6"/>
      <c r="E78" s="12"/>
      <c r="G78" s="36">
        <f>G45</f>
        <v>0</v>
      </c>
      <c r="H78" s="43"/>
      <c r="I78" s="36">
        <f>I45</f>
        <v>47822</v>
      </c>
      <c r="J78" s="2"/>
      <c r="K78" s="43"/>
      <c r="L78" s="2"/>
      <c r="M78" s="43"/>
      <c r="N78" s="2"/>
    </row>
    <row r="79" spans="1:14" s="48" customFormat="1" ht="21" customHeight="1" thickTop="1">
      <c r="A79" s="7"/>
      <c r="B79" s="47"/>
      <c r="C79" s="6"/>
      <c r="E79" s="12"/>
      <c r="G79" s="2"/>
      <c r="H79" s="43"/>
      <c r="I79" s="2"/>
      <c r="J79" s="2"/>
      <c r="K79" s="43"/>
      <c r="L79" s="2"/>
      <c r="M79" s="43"/>
      <c r="N79" s="2"/>
    </row>
    <row r="80" spans="1:14" s="48" customFormat="1" ht="21" customHeight="1">
      <c r="A80" s="5" t="s">
        <v>167</v>
      </c>
      <c r="B80" s="47"/>
      <c r="C80" s="6"/>
      <c r="E80" s="12"/>
      <c r="G80" s="2"/>
      <c r="H80" s="43"/>
      <c r="I80" s="2"/>
      <c r="J80" s="2"/>
      <c r="K80" s="43"/>
      <c r="L80" s="2"/>
      <c r="M80" s="43"/>
      <c r="N80" s="2"/>
    </row>
    <row r="81" spans="1:14" s="48" customFormat="1" ht="21" customHeight="1">
      <c r="A81" s="7" t="s">
        <v>168</v>
      </c>
      <c r="B81" s="47"/>
      <c r="C81" s="6"/>
      <c r="G81" s="43"/>
      <c r="H81" s="43"/>
      <c r="I81" s="43"/>
      <c r="J81" s="43"/>
      <c r="K81" s="43"/>
      <c r="L81" s="43"/>
      <c r="M81" s="43"/>
      <c r="N81" s="43"/>
    </row>
    <row r="82" spans="1:14" s="48" customFormat="1" ht="21" customHeight="1">
      <c r="A82" s="7" t="s">
        <v>158</v>
      </c>
      <c r="B82" s="47"/>
      <c r="C82" s="6"/>
      <c r="G82" s="39">
        <f>G56/441454</f>
        <v>0</v>
      </c>
      <c r="H82" s="43"/>
      <c r="I82" s="39">
        <f>I56/441454</f>
        <v>4.0248814145981235E-2</v>
      </c>
      <c r="J82" s="43"/>
      <c r="K82" s="39">
        <f>K56/441454</f>
        <v>0</v>
      </c>
      <c r="L82" s="43"/>
      <c r="M82" s="39">
        <f>M56/441454</f>
        <v>0.10973963312145772</v>
      </c>
      <c r="N82" s="43"/>
    </row>
    <row r="83" spans="1:14" s="48" customFormat="1" ht="21" customHeight="1">
      <c r="A83" s="7" t="s">
        <v>177</v>
      </c>
      <c r="B83" s="47"/>
      <c r="C83" s="7"/>
      <c r="E83" s="12"/>
      <c r="G83" s="27">
        <f>G57/441454</f>
        <v>0</v>
      </c>
      <c r="H83" s="43"/>
      <c r="I83" s="41">
        <f>I57/441454</f>
        <v>0</v>
      </c>
      <c r="J83" s="40"/>
      <c r="K83" s="3">
        <f>K57/441454</f>
        <v>0</v>
      </c>
      <c r="L83" s="2"/>
      <c r="M83" s="27">
        <f>M57/441454</f>
        <v>0</v>
      </c>
      <c r="N83" s="2"/>
    </row>
    <row r="84" spans="1:14" s="48" customFormat="1" ht="21" customHeight="1" thickBot="1">
      <c r="A84" s="7"/>
      <c r="B84" s="47"/>
      <c r="C84" s="7"/>
      <c r="E84" s="12"/>
      <c r="G84" s="42">
        <f>SUM(G82:G83)</f>
        <v>0</v>
      </c>
      <c r="H84" s="43"/>
      <c r="I84" s="42">
        <f>SUM(I82:I83)</f>
        <v>4.0248814145981235E-2</v>
      </c>
      <c r="J84" s="40"/>
      <c r="K84" s="46">
        <f>SUM(K82:K83)</f>
        <v>0</v>
      </c>
      <c r="L84" s="2"/>
      <c r="M84" s="46">
        <f>SUM(M82:M83)</f>
        <v>0.10973963312145772</v>
      </c>
      <c r="N84" s="2"/>
    </row>
    <row r="85" spans="1:14" s="48" customFormat="1" ht="21" customHeight="1" thickTop="1">
      <c r="A85" s="7"/>
      <c r="B85" s="47"/>
      <c r="C85" s="7"/>
      <c r="E85" s="12"/>
      <c r="G85" s="2"/>
      <c r="H85" s="43"/>
      <c r="I85" s="2"/>
      <c r="J85" s="2"/>
      <c r="K85" s="2"/>
      <c r="L85" s="2"/>
      <c r="M85" s="2"/>
      <c r="N85" s="2"/>
    </row>
    <row r="86" spans="1:14" s="48" customFormat="1" ht="21" customHeight="1">
      <c r="A86" s="15" t="s">
        <v>28</v>
      </c>
      <c r="B86" s="47"/>
      <c r="C86" s="7"/>
      <c r="E86" s="12"/>
      <c r="G86" s="2"/>
      <c r="H86" s="43"/>
      <c r="I86" s="2"/>
      <c r="J86" s="2"/>
      <c r="K86" s="2"/>
      <c r="L86" s="2"/>
      <c r="M86" s="2"/>
      <c r="N86" s="2"/>
    </row>
    <row r="87" spans="1:14" ht="20.85" customHeight="1">
      <c r="M87" s="19" t="s">
        <v>56</v>
      </c>
    </row>
    <row r="88" spans="1:14" ht="20.85" customHeight="1">
      <c r="A88" s="8" t="s">
        <v>0</v>
      </c>
    </row>
    <row r="89" spans="1:14" s="8" customFormat="1" ht="20.85" customHeight="1">
      <c r="A89" s="8" t="s">
        <v>57</v>
      </c>
    </row>
    <row r="90" spans="1:14" s="8" customFormat="1" ht="20.85" customHeight="1">
      <c r="A90" s="8" t="s">
        <v>193</v>
      </c>
    </row>
    <row r="91" spans="1:14" ht="20.85" customHeight="1">
      <c r="D91" s="9"/>
      <c r="I91" s="10"/>
      <c r="J91" s="10"/>
      <c r="K91" s="10"/>
      <c r="M91" s="10" t="s">
        <v>58</v>
      </c>
    </row>
    <row r="92" spans="1:14" ht="20.85" customHeight="1">
      <c r="G92" s="20"/>
      <c r="H92" s="21" t="s">
        <v>2</v>
      </c>
      <c r="I92" s="20"/>
      <c r="J92" s="22"/>
      <c r="K92" s="20"/>
      <c r="L92" s="21" t="s">
        <v>3</v>
      </c>
      <c r="M92" s="20"/>
      <c r="N92" s="23"/>
    </row>
    <row r="93" spans="1:14" ht="20.85" customHeight="1">
      <c r="E93" s="13" t="s">
        <v>4</v>
      </c>
      <c r="F93" s="11"/>
      <c r="G93" s="24">
        <v>2024</v>
      </c>
      <c r="H93" s="11"/>
      <c r="I93" s="24">
        <v>2023</v>
      </c>
      <c r="J93" s="25"/>
      <c r="K93" s="24">
        <v>2024</v>
      </c>
      <c r="L93" s="11"/>
      <c r="M93" s="24">
        <v>2023</v>
      </c>
      <c r="N93" s="11"/>
    </row>
    <row r="94" spans="1:14" ht="20.85" customHeight="1">
      <c r="A94" s="26" t="s">
        <v>170</v>
      </c>
      <c r="E94" s="9"/>
      <c r="F94" s="11"/>
      <c r="G94" s="14"/>
      <c r="H94" s="11"/>
      <c r="I94" s="14"/>
      <c r="J94" s="25"/>
      <c r="K94" s="14"/>
      <c r="L94" s="11"/>
      <c r="M94" s="14"/>
      <c r="N94" s="11"/>
    </row>
    <row r="95" spans="1:14" ht="20.85" customHeight="1">
      <c r="A95" s="26" t="s">
        <v>59</v>
      </c>
      <c r="E95" s="9"/>
      <c r="F95" s="11"/>
      <c r="G95" s="14"/>
      <c r="H95" s="11"/>
      <c r="I95" s="14"/>
      <c r="J95" s="25"/>
      <c r="K95" s="14"/>
      <c r="L95" s="11"/>
      <c r="M95" s="14"/>
      <c r="N95" s="11"/>
    </row>
    <row r="96" spans="1:14" ht="20.85" customHeight="1">
      <c r="A96" s="26" t="s">
        <v>60</v>
      </c>
    </row>
    <row r="97" spans="1:14" ht="20.85" customHeight="1">
      <c r="A97" s="15" t="s">
        <v>61</v>
      </c>
      <c r="E97" s="12">
        <v>6</v>
      </c>
      <c r="G97" s="17"/>
      <c r="H97" s="43"/>
      <c r="I97" s="17">
        <v>2979938</v>
      </c>
      <c r="J97" s="43"/>
      <c r="K97" s="17"/>
      <c r="L97" s="17"/>
      <c r="M97" s="17">
        <v>2669896</v>
      </c>
      <c r="N97" s="43"/>
    </row>
    <row r="98" spans="1:14" ht="20.85" customHeight="1">
      <c r="A98" s="15" t="s">
        <v>155</v>
      </c>
      <c r="E98" s="49"/>
      <c r="G98" s="17"/>
      <c r="H98" s="43"/>
      <c r="I98" s="17">
        <v>0</v>
      </c>
      <c r="J98" s="43"/>
      <c r="K98" s="17"/>
      <c r="L98" s="17"/>
      <c r="M98" s="17">
        <v>624208</v>
      </c>
      <c r="N98" s="43"/>
    </row>
    <row r="99" spans="1:14" ht="20.85" customHeight="1">
      <c r="A99" s="15" t="s">
        <v>171</v>
      </c>
      <c r="E99" s="16"/>
      <c r="G99" s="17"/>
      <c r="H99" s="43"/>
      <c r="I99" s="17">
        <v>20376</v>
      </c>
      <c r="J99" s="43"/>
      <c r="K99" s="17"/>
      <c r="L99" s="17"/>
      <c r="M99" s="17">
        <v>18909</v>
      </c>
      <c r="N99" s="43"/>
    </row>
    <row r="100" spans="1:14" ht="20.85" customHeight="1">
      <c r="A100" s="15" t="s">
        <v>169</v>
      </c>
      <c r="E100" s="12"/>
      <c r="G100" s="17"/>
      <c r="H100" s="43"/>
      <c r="I100" s="17">
        <v>649601</v>
      </c>
      <c r="J100" s="43"/>
      <c r="K100" s="17"/>
      <c r="L100" s="17"/>
      <c r="M100" s="17">
        <v>0</v>
      </c>
      <c r="N100" s="43"/>
    </row>
    <row r="101" spans="1:14" ht="20.85" customHeight="1">
      <c r="A101" s="15" t="s">
        <v>62</v>
      </c>
      <c r="E101" s="12"/>
      <c r="G101" s="18"/>
      <c r="H101" s="43"/>
      <c r="I101" s="18">
        <v>10953</v>
      </c>
      <c r="J101" s="43"/>
      <c r="K101" s="18"/>
      <c r="L101" s="17"/>
      <c r="M101" s="18">
        <v>10420</v>
      </c>
      <c r="N101" s="43"/>
    </row>
    <row r="102" spans="1:14" ht="20.85" customHeight="1">
      <c r="A102" s="26" t="s">
        <v>63</v>
      </c>
      <c r="E102" s="12"/>
      <c r="G102" s="27">
        <f>SUM(G97:G101)</f>
        <v>0</v>
      </c>
      <c r="H102" s="43"/>
      <c r="I102" s="27">
        <f>SUM(I97:I101)</f>
        <v>3660868</v>
      </c>
      <c r="J102" s="28"/>
      <c r="K102" s="27">
        <f>SUM(K97:K101)</f>
        <v>0</v>
      </c>
      <c r="L102" s="43"/>
      <c r="M102" s="27">
        <f>SUM(M97:M101)</f>
        <v>3323433</v>
      </c>
      <c r="N102" s="43"/>
    </row>
    <row r="103" spans="1:14" ht="20.85" customHeight="1">
      <c r="A103" s="26" t="s">
        <v>64</v>
      </c>
      <c r="E103" s="12"/>
      <c r="G103" s="28"/>
      <c r="H103" s="43"/>
      <c r="I103" s="28"/>
      <c r="J103" s="28"/>
      <c r="K103" s="28"/>
      <c r="L103" s="43"/>
      <c r="M103" s="28"/>
      <c r="N103" s="43"/>
    </row>
    <row r="104" spans="1:14" ht="20.85" customHeight="1">
      <c r="A104" s="15" t="s">
        <v>65</v>
      </c>
      <c r="E104" s="12"/>
      <c r="G104" s="17"/>
      <c r="H104" s="43"/>
      <c r="I104" s="17">
        <v>2518064</v>
      </c>
      <c r="J104" s="43"/>
      <c r="K104" s="17"/>
      <c r="L104" s="17"/>
      <c r="M104" s="17">
        <v>2314508</v>
      </c>
      <c r="N104" s="43"/>
    </row>
    <row r="105" spans="1:14" ht="20.85" customHeight="1">
      <c r="A105" s="15" t="s">
        <v>66</v>
      </c>
      <c r="E105" s="12"/>
      <c r="G105" s="17"/>
      <c r="H105" s="43"/>
      <c r="I105" s="17">
        <v>62585</v>
      </c>
      <c r="J105" s="43"/>
      <c r="K105" s="17"/>
      <c r="L105" s="17"/>
      <c r="M105" s="17">
        <v>52096</v>
      </c>
      <c r="N105" s="43"/>
    </row>
    <row r="106" spans="1:14" ht="20.85" customHeight="1">
      <c r="A106" s="15" t="s">
        <v>67</v>
      </c>
      <c r="E106" s="12"/>
      <c r="G106" s="17"/>
      <c r="H106" s="43"/>
      <c r="I106" s="17">
        <v>337370</v>
      </c>
      <c r="J106" s="43"/>
      <c r="K106" s="17"/>
      <c r="L106" s="17"/>
      <c r="M106" s="17">
        <v>312202</v>
      </c>
      <c r="N106" s="43"/>
    </row>
    <row r="107" spans="1:14" ht="20.85" customHeight="1">
      <c r="A107" s="26" t="s">
        <v>68</v>
      </c>
      <c r="E107" s="12"/>
      <c r="G107" s="32">
        <f>SUM(G104:G106)</f>
        <v>0</v>
      </c>
      <c r="H107" s="43"/>
      <c r="I107" s="32">
        <f>SUM(I104:I106)</f>
        <v>2918019</v>
      </c>
      <c r="J107" s="28"/>
      <c r="K107" s="32">
        <f>SUM(K104:K106)</f>
        <v>0</v>
      </c>
      <c r="L107" s="43"/>
      <c r="M107" s="32">
        <f>SUM(M104:M106)</f>
        <v>2678806</v>
      </c>
      <c r="N107" s="43"/>
    </row>
    <row r="108" spans="1:14" ht="20.85" customHeight="1">
      <c r="A108" s="26" t="s">
        <v>69</v>
      </c>
      <c r="G108" s="29">
        <f>G102-G107</f>
        <v>0</v>
      </c>
      <c r="H108" s="43"/>
      <c r="I108" s="29">
        <f>I102-I107</f>
        <v>742849</v>
      </c>
      <c r="J108" s="29"/>
      <c r="K108" s="29">
        <f>K102-K107</f>
        <v>0</v>
      </c>
      <c r="L108" s="43"/>
      <c r="M108" s="29">
        <f>M102-M107</f>
        <v>644627</v>
      </c>
      <c r="N108" s="43"/>
    </row>
    <row r="109" spans="1:14" ht="20.85" customHeight="1">
      <c r="A109" s="15" t="s">
        <v>181</v>
      </c>
      <c r="E109" s="16"/>
      <c r="G109" s="17"/>
      <c r="H109" s="43"/>
      <c r="I109" s="17">
        <v>-984</v>
      </c>
      <c r="J109" s="43"/>
      <c r="K109" s="17"/>
      <c r="L109" s="17"/>
      <c r="M109" s="17">
        <v>0</v>
      </c>
      <c r="N109" s="43"/>
    </row>
    <row r="110" spans="1:14" ht="20.85" customHeight="1">
      <c r="A110" s="15" t="s">
        <v>70</v>
      </c>
      <c r="G110" s="18"/>
      <c r="H110" s="43"/>
      <c r="I110" s="18">
        <v>-7411</v>
      </c>
      <c r="J110" s="43"/>
      <c r="K110" s="18"/>
      <c r="L110" s="17"/>
      <c r="M110" s="18">
        <v>-6174</v>
      </c>
      <c r="N110" s="43"/>
    </row>
    <row r="111" spans="1:14" ht="20.85" customHeight="1">
      <c r="A111" s="26" t="s">
        <v>71</v>
      </c>
      <c r="G111" s="17">
        <f>SUM(G108:G110)</f>
        <v>0</v>
      </c>
      <c r="H111" s="43"/>
      <c r="I111" s="17">
        <f>SUM(I108:I110)</f>
        <v>734454</v>
      </c>
      <c r="J111" s="17"/>
      <c r="K111" s="17">
        <f>SUM(K108:K110)</f>
        <v>0</v>
      </c>
      <c r="L111" s="43"/>
      <c r="M111" s="17">
        <f>SUM(M108:M110)</f>
        <v>638453</v>
      </c>
      <c r="N111" s="43"/>
    </row>
    <row r="112" spans="1:14" ht="20.85" customHeight="1">
      <c r="A112" s="15" t="s">
        <v>83</v>
      </c>
      <c r="E112" s="12"/>
      <c r="G112" s="30"/>
      <c r="H112" s="43"/>
      <c r="I112" s="30">
        <v>-22630</v>
      </c>
      <c r="J112" s="43"/>
      <c r="K112" s="30"/>
      <c r="L112" s="31"/>
      <c r="M112" s="30">
        <v>-15437</v>
      </c>
      <c r="N112" s="43"/>
    </row>
    <row r="113" spans="1:14" ht="20.85" customHeight="1">
      <c r="A113" s="26" t="s">
        <v>172</v>
      </c>
      <c r="G113" s="32">
        <f>SUM(G111:G112)</f>
        <v>0</v>
      </c>
      <c r="H113" s="43"/>
      <c r="I113" s="32">
        <f>SUM(I111:I112)</f>
        <v>711824</v>
      </c>
      <c r="J113" s="28"/>
      <c r="K113" s="32">
        <f>SUM(K111:K112)</f>
        <v>0</v>
      </c>
      <c r="L113" s="43"/>
      <c r="M113" s="32">
        <f>SUM(M111:M112)</f>
        <v>623016</v>
      </c>
      <c r="N113" s="43"/>
    </row>
    <row r="114" spans="1:14" ht="17.399999999999999" customHeight="1">
      <c r="A114" s="26"/>
      <c r="G114" s="28"/>
      <c r="H114" s="43"/>
      <c r="I114" s="28"/>
      <c r="J114" s="28"/>
      <c r="K114" s="28"/>
      <c r="L114" s="43"/>
      <c r="M114" s="28"/>
      <c r="N114" s="43"/>
    </row>
    <row r="115" spans="1:14" ht="20.85" customHeight="1">
      <c r="A115" s="26" t="s">
        <v>157</v>
      </c>
      <c r="G115" s="28"/>
      <c r="H115" s="43"/>
      <c r="I115" s="28"/>
      <c r="J115" s="28"/>
      <c r="K115" s="28"/>
      <c r="L115" s="43"/>
      <c r="M115" s="28"/>
      <c r="N115" s="43"/>
    </row>
    <row r="116" spans="1:14" ht="20.85" customHeight="1">
      <c r="A116" s="15" t="s">
        <v>191</v>
      </c>
      <c r="G116" s="28"/>
      <c r="H116" s="43"/>
      <c r="I116" s="28"/>
      <c r="J116" s="28"/>
      <c r="K116" s="28"/>
      <c r="L116" s="43"/>
      <c r="M116" s="28"/>
      <c r="N116" s="43"/>
    </row>
    <row r="117" spans="1:14" ht="20.85" customHeight="1">
      <c r="A117" s="15" t="s">
        <v>179</v>
      </c>
      <c r="E117" s="12"/>
      <c r="G117" s="27"/>
      <c r="H117" s="43"/>
      <c r="I117" s="27">
        <v>-9773</v>
      </c>
      <c r="J117" s="28"/>
      <c r="K117" s="1"/>
      <c r="L117" s="43"/>
      <c r="M117" s="1">
        <v>0</v>
      </c>
      <c r="N117" s="43"/>
    </row>
    <row r="118" spans="1:14" ht="20.85" customHeight="1">
      <c r="A118" s="26" t="s">
        <v>72</v>
      </c>
      <c r="G118" s="32">
        <f>SUM(G113:G117)</f>
        <v>0</v>
      </c>
      <c r="H118" s="43"/>
      <c r="I118" s="32">
        <f>SUM(I113:I117)</f>
        <v>702051</v>
      </c>
      <c r="J118" s="28"/>
      <c r="K118" s="1">
        <f>SUM(K113:K117)</f>
        <v>0</v>
      </c>
      <c r="L118" s="43"/>
      <c r="M118" s="1">
        <f>SUM(M113:M117)</f>
        <v>623016</v>
      </c>
      <c r="N118" s="43"/>
    </row>
    <row r="119" spans="1:14" ht="17.399999999999999" customHeight="1">
      <c r="A119" s="15"/>
      <c r="G119" s="28"/>
      <c r="H119" s="43"/>
      <c r="I119" s="28"/>
      <c r="J119" s="28"/>
      <c r="K119" s="28"/>
      <c r="L119" s="43"/>
      <c r="M119" s="28"/>
      <c r="N119" s="43"/>
    </row>
    <row r="120" spans="1:14" ht="20.85" customHeight="1">
      <c r="A120" s="26" t="s">
        <v>73</v>
      </c>
      <c r="G120" s="28"/>
      <c r="H120" s="43"/>
      <c r="I120" s="28"/>
      <c r="J120" s="28"/>
      <c r="K120" s="28"/>
      <c r="L120" s="43"/>
      <c r="M120" s="28"/>
      <c r="N120" s="43"/>
    </row>
    <row r="121" spans="1:14" ht="20.85" customHeight="1">
      <c r="A121" s="26" t="s">
        <v>156</v>
      </c>
      <c r="G121" s="28"/>
      <c r="H121" s="43"/>
      <c r="I121" s="28"/>
      <c r="J121" s="28"/>
      <c r="K121" s="28"/>
      <c r="L121" s="43"/>
      <c r="M121" s="28"/>
      <c r="N121" s="43"/>
    </row>
    <row r="122" spans="1:14" ht="20.85" customHeight="1">
      <c r="A122" s="33" t="s">
        <v>74</v>
      </c>
      <c r="G122" s="28"/>
      <c r="H122" s="43"/>
      <c r="I122" s="28"/>
      <c r="J122" s="28"/>
      <c r="K122" s="28"/>
      <c r="L122" s="43"/>
      <c r="M122" s="28"/>
      <c r="N122" s="43"/>
    </row>
    <row r="123" spans="1:14" ht="20.85" customHeight="1">
      <c r="A123" s="33" t="s">
        <v>75</v>
      </c>
      <c r="G123" s="28"/>
      <c r="H123" s="43"/>
      <c r="I123" s="28"/>
      <c r="J123" s="28"/>
      <c r="K123" s="28"/>
      <c r="L123" s="43"/>
      <c r="M123" s="28"/>
      <c r="N123" s="43"/>
    </row>
    <row r="124" spans="1:14" ht="20.85" customHeight="1">
      <c r="A124" s="15" t="s">
        <v>76</v>
      </c>
      <c r="G124" s="27"/>
      <c r="H124" s="43"/>
      <c r="I124" s="27">
        <v>42430</v>
      </c>
      <c r="J124" s="28"/>
      <c r="K124" s="27"/>
      <c r="L124" s="43"/>
      <c r="M124" s="27">
        <v>42430</v>
      </c>
      <c r="N124" s="43"/>
    </row>
    <row r="125" spans="1:14" ht="20.85" customHeight="1">
      <c r="A125" s="15" t="s">
        <v>74</v>
      </c>
      <c r="G125" s="28"/>
      <c r="H125" s="43"/>
      <c r="I125" s="28"/>
      <c r="J125" s="43"/>
      <c r="K125" s="28"/>
      <c r="L125" s="28"/>
      <c r="M125" s="28"/>
      <c r="N125" s="43"/>
    </row>
    <row r="126" spans="1:14" ht="20.85" customHeight="1">
      <c r="A126" s="15" t="s">
        <v>77</v>
      </c>
      <c r="G126" s="27">
        <f>SUM(G124:G124)</f>
        <v>0</v>
      </c>
      <c r="H126" s="43"/>
      <c r="I126" s="27">
        <f>SUM(I124:I124)</f>
        <v>42430</v>
      </c>
      <c r="J126" s="43"/>
      <c r="K126" s="27">
        <f>SUM(K124:K125)</f>
        <v>0</v>
      </c>
      <c r="L126" s="28"/>
      <c r="M126" s="27">
        <f>SUM(M124:M125)</f>
        <v>42430</v>
      </c>
      <c r="N126" s="43"/>
    </row>
    <row r="127" spans="1:14" ht="20.85" customHeight="1">
      <c r="A127" s="26" t="s">
        <v>78</v>
      </c>
      <c r="G127" s="27">
        <f>SUM(G126)</f>
        <v>0</v>
      </c>
      <c r="H127" s="43"/>
      <c r="I127" s="27">
        <f>SUM(I126)</f>
        <v>42430</v>
      </c>
      <c r="J127" s="28"/>
      <c r="K127" s="27">
        <f>SUM(K126)</f>
        <v>0</v>
      </c>
      <c r="L127" s="43"/>
      <c r="M127" s="27">
        <f>SUM(M126)</f>
        <v>42430</v>
      </c>
      <c r="N127" s="43"/>
    </row>
    <row r="128" spans="1:14" ht="17.399999999999999" customHeight="1">
      <c r="A128" s="26"/>
      <c r="G128" s="28"/>
      <c r="H128" s="43"/>
      <c r="I128" s="28"/>
      <c r="J128" s="28"/>
      <c r="K128" s="28"/>
      <c r="L128" s="43"/>
      <c r="M128" s="28"/>
      <c r="N128" s="43"/>
    </row>
    <row r="129" spans="1:14" ht="20.85" customHeight="1">
      <c r="A129" s="15" t="s">
        <v>161</v>
      </c>
      <c r="G129" s="28">
        <f>G113+G127</f>
        <v>0</v>
      </c>
      <c r="H129" s="43"/>
      <c r="I129" s="28">
        <f>I113+I127</f>
        <v>754254</v>
      </c>
      <c r="J129" s="28"/>
      <c r="K129" s="28">
        <f>K113+K127</f>
        <v>0</v>
      </c>
      <c r="L129" s="43"/>
      <c r="M129" s="28">
        <f>M113+M127</f>
        <v>665446</v>
      </c>
      <c r="N129" s="43"/>
    </row>
    <row r="130" spans="1:14" ht="20.85" customHeight="1">
      <c r="A130" s="15" t="s">
        <v>162</v>
      </c>
      <c r="G130" s="28"/>
      <c r="H130" s="43"/>
      <c r="I130" s="28"/>
      <c r="J130" s="28"/>
      <c r="K130" s="28"/>
      <c r="L130" s="43"/>
      <c r="M130" s="28"/>
      <c r="N130" s="43"/>
    </row>
    <row r="131" spans="1:14" ht="20.85" customHeight="1">
      <c r="A131" s="15" t="s">
        <v>173</v>
      </c>
      <c r="G131" s="27">
        <f>G117</f>
        <v>0</v>
      </c>
      <c r="H131" s="43"/>
      <c r="I131" s="27">
        <f>I117</f>
        <v>-9773</v>
      </c>
      <c r="J131" s="28"/>
      <c r="K131" s="27">
        <f>K117</f>
        <v>0</v>
      </c>
      <c r="L131" s="43"/>
      <c r="M131" s="27">
        <f>M117</f>
        <v>0</v>
      </c>
      <c r="N131" s="43"/>
    </row>
    <row r="132" spans="1:14" ht="20.85" customHeight="1" thickBot="1">
      <c r="A132" s="26" t="s">
        <v>79</v>
      </c>
      <c r="G132" s="34">
        <f>SUM(G129:G131)</f>
        <v>0</v>
      </c>
      <c r="H132" s="43"/>
      <c r="I132" s="34">
        <f>SUM(I129:I131)</f>
        <v>744481</v>
      </c>
      <c r="J132" s="28"/>
      <c r="K132" s="34">
        <f>SUM(K129:K131)</f>
        <v>0</v>
      </c>
      <c r="L132" s="43"/>
      <c r="M132" s="34">
        <f>SUM(M129:M131)</f>
        <v>665446</v>
      </c>
      <c r="N132" s="43"/>
    </row>
    <row r="133" spans="1:14" ht="20.85" customHeight="1" thickTop="1">
      <c r="A133" s="15"/>
      <c r="G133" s="43"/>
      <c r="H133" s="43"/>
      <c r="I133" s="43"/>
      <c r="J133" s="43"/>
      <c r="K133" s="43"/>
      <c r="L133" s="43"/>
      <c r="M133" s="43"/>
      <c r="N133" s="43"/>
    </row>
    <row r="134" spans="1:14" ht="20.85" customHeight="1">
      <c r="A134" s="15" t="s">
        <v>28</v>
      </c>
      <c r="G134" s="28"/>
      <c r="H134" s="43"/>
      <c r="I134" s="28"/>
      <c r="J134" s="28"/>
      <c r="K134" s="28"/>
      <c r="L134" s="43"/>
      <c r="M134" s="28"/>
      <c r="N134" s="43"/>
    </row>
    <row r="135" spans="1:14" ht="21" customHeight="1">
      <c r="M135" s="19" t="s">
        <v>56</v>
      </c>
    </row>
    <row r="136" spans="1:14" ht="21" customHeight="1">
      <c r="A136" s="8" t="s">
        <v>0</v>
      </c>
    </row>
    <row r="137" spans="1:14" s="8" customFormat="1" ht="21" customHeight="1">
      <c r="A137" s="8" t="s">
        <v>80</v>
      </c>
    </row>
    <row r="138" spans="1:14" s="8" customFormat="1" ht="21" customHeight="1">
      <c r="A138" s="8" t="s">
        <v>193</v>
      </c>
    </row>
    <row r="139" spans="1:14" ht="21" customHeight="1">
      <c r="D139" s="9"/>
      <c r="I139" s="10"/>
      <c r="J139" s="10"/>
      <c r="K139" s="10"/>
      <c r="M139" s="10" t="s">
        <v>58</v>
      </c>
    </row>
    <row r="140" spans="1:14" ht="21" customHeight="1">
      <c r="G140" s="20"/>
      <c r="H140" s="21" t="s">
        <v>2</v>
      </c>
      <c r="I140" s="20"/>
      <c r="J140" s="22"/>
      <c r="K140" s="20"/>
      <c r="L140" s="21" t="s">
        <v>3</v>
      </c>
      <c r="M140" s="20"/>
      <c r="N140" s="23"/>
    </row>
    <row r="141" spans="1:14" ht="21" customHeight="1">
      <c r="E141" s="9"/>
      <c r="F141" s="11"/>
      <c r="G141" s="24">
        <v>2024</v>
      </c>
      <c r="H141" s="11"/>
      <c r="I141" s="24">
        <v>2023</v>
      </c>
      <c r="J141" s="25"/>
      <c r="K141" s="24">
        <v>2024</v>
      </c>
      <c r="L141" s="11"/>
      <c r="M141" s="24">
        <v>2023</v>
      </c>
      <c r="N141" s="11"/>
    </row>
    <row r="142" spans="1:14" ht="21" customHeight="1">
      <c r="A142" s="26" t="s">
        <v>174</v>
      </c>
      <c r="G142" s="28"/>
      <c r="H142" s="43"/>
      <c r="I142" s="28"/>
      <c r="J142" s="28"/>
      <c r="K142" s="28"/>
      <c r="L142" s="43"/>
      <c r="M142" s="28"/>
      <c r="N142" s="43"/>
    </row>
    <row r="143" spans="1:14" ht="21" customHeight="1">
      <c r="A143" s="15" t="s">
        <v>81</v>
      </c>
      <c r="G143" s="28"/>
      <c r="H143" s="43"/>
      <c r="I143" s="28"/>
      <c r="J143" s="28"/>
      <c r="K143" s="28"/>
      <c r="L143" s="43"/>
      <c r="M143" s="28"/>
      <c r="N143" s="43"/>
    </row>
    <row r="144" spans="1:14" ht="21" customHeight="1">
      <c r="A144" s="15" t="s">
        <v>163</v>
      </c>
      <c r="G144" s="28">
        <f>G118-G150-G145</f>
        <v>0</v>
      </c>
      <c r="H144" s="43"/>
      <c r="I144" s="28">
        <f>I118-I145-I150</f>
        <v>673200</v>
      </c>
      <c r="J144" s="28"/>
      <c r="K144" s="28">
        <f>K118-K148-K145</f>
        <v>0</v>
      </c>
      <c r="L144" s="43"/>
      <c r="M144" s="28">
        <f>M118-M148-M145</f>
        <v>623016</v>
      </c>
      <c r="N144" s="43"/>
    </row>
    <row r="145" spans="1:14" ht="21" customHeight="1">
      <c r="A145" s="15" t="s">
        <v>175</v>
      </c>
      <c r="G145" s="27">
        <f>G131-G149</f>
        <v>0</v>
      </c>
      <c r="H145" s="43"/>
      <c r="I145" s="27">
        <f>I117-I149</f>
        <v>-9207</v>
      </c>
      <c r="J145" s="28"/>
      <c r="K145" s="27">
        <f>K131</f>
        <v>0</v>
      </c>
      <c r="L145" s="43"/>
      <c r="M145" s="27">
        <f>M131</f>
        <v>0</v>
      </c>
      <c r="N145" s="43"/>
    </row>
    <row r="146" spans="1:14" ht="21" customHeight="1" thickBot="1">
      <c r="A146" s="15"/>
      <c r="G146" s="32">
        <f>SUM(G144:G145)</f>
        <v>0</v>
      </c>
      <c r="H146" s="43"/>
      <c r="I146" s="32">
        <f>SUM(I144:I145)</f>
        <v>663993</v>
      </c>
      <c r="J146" s="28"/>
      <c r="K146" s="44">
        <f>SUM(K144:K145)</f>
        <v>0</v>
      </c>
      <c r="L146" s="43"/>
      <c r="M146" s="44">
        <f>SUM(M144:M145)</f>
        <v>623016</v>
      </c>
      <c r="N146" s="43"/>
    </row>
    <row r="147" spans="1:14" ht="21" customHeight="1" thickTop="1">
      <c r="A147" s="4" t="s">
        <v>52</v>
      </c>
      <c r="G147" s="28"/>
      <c r="H147" s="43"/>
      <c r="I147" s="28"/>
      <c r="J147" s="28"/>
      <c r="K147" s="28"/>
      <c r="L147" s="43"/>
      <c r="M147" s="28"/>
      <c r="N147" s="43"/>
    </row>
    <row r="148" spans="1:14" ht="21" customHeight="1">
      <c r="A148" s="4" t="s">
        <v>163</v>
      </c>
      <c r="G148" s="2"/>
      <c r="H148" s="43"/>
      <c r="I148" s="28">
        <v>38624</v>
      </c>
      <c r="J148" s="28"/>
      <c r="K148" s="28"/>
      <c r="L148" s="43"/>
      <c r="M148" s="28"/>
      <c r="N148" s="43"/>
    </row>
    <row r="149" spans="1:14" ht="21" customHeight="1">
      <c r="A149" s="15" t="s">
        <v>175</v>
      </c>
      <c r="G149" s="27"/>
      <c r="H149" s="43"/>
      <c r="I149" s="27">
        <v>-566</v>
      </c>
      <c r="J149" s="28"/>
      <c r="K149" s="28"/>
      <c r="L149" s="43"/>
      <c r="M149" s="28"/>
      <c r="N149" s="43"/>
    </row>
    <row r="150" spans="1:14" ht="21" customHeight="1">
      <c r="A150" s="15"/>
      <c r="G150" s="32">
        <f>SUM(G148:G149)</f>
        <v>0</v>
      </c>
      <c r="H150" s="43"/>
      <c r="I150" s="32">
        <f>SUM(I148:I149)</f>
        <v>38058</v>
      </c>
      <c r="J150" s="28"/>
      <c r="K150" s="28"/>
      <c r="L150" s="43"/>
      <c r="M150" s="28"/>
      <c r="N150" s="43"/>
    </row>
    <row r="151" spans="1:14" ht="21" customHeight="1" thickBot="1">
      <c r="A151" s="15"/>
      <c r="G151" s="34">
        <f>G146+G150</f>
        <v>0</v>
      </c>
      <c r="H151" s="43"/>
      <c r="I151" s="34">
        <f>I146+I150</f>
        <v>702051</v>
      </c>
      <c r="J151" s="28"/>
      <c r="K151" s="28"/>
      <c r="L151" s="43"/>
      <c r="M151" s="28"/>
      <c r="N151" s="43"/>
    </row>
    <row r="152" spans="1:14" ht="21" customHeight="1" thickTop="1">
      <c r="A152" s="15"/>
      <c r="G152" s="28"/>
      <c r="H152" s="43"/>
      <c r="I152" s="28"/>
      <c r="J152" s="28"/>
      <c r="K152" s="28"/>
      <c r="L152" s="43"/>
      <c r="M152" s="28"/>
      <c r="N152" s="43"/>
    </row>
    <row r="153" spans="1:14" s="48" customFormat="1" ht="21" customHeight="1">
      <c r="A153" s="5" t="s">
        <v>82</v>
      </c>
      <c r="C153" s="6"/>
      <c r="E153" s="35"/>
      <c r="G153" s="2"/>
      <c r="H153" s="43"/>
      <c r="I153" s="2"/>
      <c r="J153" s="2"/>
      <c r="K153" s="2"/>
      <c r="L153" s="43"/>
      <c r="M153" s="2"/>
      <c r="N153" s="43"/>
    </row>
    <row r="154" spans="1:14" s="48" customFormat="1" ht="21" customHeight="1">
      <c r="A154" s="7" t="s">
        <v>81</v>
      </c>
      <c r="B154" s="47"/>
      <c r="C154" s="6"/>
      <c r="E154" s="35"/>
      <c r="G154" s="2"/>
      <c r="H154" s="2"/>
      <c r="I154" s="2"/>
      <c r="J154" s="2"/>
      <c r="K154" s="2"/>
      <c r="L154" s="43"/>
      <c r="M154" s="2"/>
      <c r="N154" s="43"/>
    </row>
    <row r="155" spans="1:14" s="48" customFormat="1" ht="21" customHeight="1">
      <c r="A155" s="37" t="s">
        <v>164</v>
      </c>
      <c r="B155" s="47"/>
      <c r="C155" s="6"/>
      <c r="E155" s="35"/>
      <c r="G155" s="2"/>
      <c r="H155" s="2"/>
      <c r="I155" s="2"/>
      <c r="J155" s="2"/>
      <c r="K155" s="2"/>
      <c r="L155" s="43"/>
      <c r="M155" s="2"/>
      <c r="N155" s="43"/>
    </row>
    <row r="156" spans="1:14" s="48" customFormat="1" ht="21" customHeight="1">
      <c r="A156" s="37" t="s">
        <v>165</v>
      </c>
      <c r="B156" s="47"/>
      <c r="C156" s="6"/>
      <c r="E156" s="35"/>
      <c r="G156" s="2">
        <f>G166-G158-G165</f>
        <v>0</v>
      </c>
      <c r="H156" s="2"/>
      <c r="I156" s="2">
        <f>I166-I158-I165</f>
        <v>715630</v>
      </c>
      <c r="J156" s="2"/>
      <c r="K156" s="2">
        <f>K159-K158</f>
        <v>0</v>
      </c>
      <c r="L156" s="43"/>
      <c r="M156" s="2">
        <f>M159-M158</f>
        <v>665446</v>
      </c>
      <c r="N156" s="43"/>
    </row>
    <row r="157" spans="1:14" s="48" customFormat="1" ht="21" customHeight="1">
      <c r="A157" s="37" t="s">
        <v>164</v>
      </c>
      <c r="B157" s="47"/>
      <c r="C157" s="6"/>
      <c r="E157" s="35"/>
      <c r="G157" s="2"/>
      <c r="H157" s="2"/>
      <c r="I157" s="2"/>
      <c r="J157" s="2"/>
      <c r="K157" s="2"/>
      <c r="L157" s="43"/>
      <c r="M157" s="2"/>
      <c r="N157" s="43"/>
    </row>
    <row r="158" spans="1:14" s="48" customFormat="1" ht="21" customHeight="1">
      <c r="A158" s="37" t="s">
        <v>176</v>
      </c>
      <c r="B158" s="47"/>
      <c r="C158" s="6"/>
      <c r="E158" s="35"/>
      <c r="G158" s="3">
        <f>G145</f>
        <v>0</v>
      </c>
      <c r="H158" s="2"/>
      <c r="I158" s="3">
        <f>I145</f>
        <v>-9207</v>
      </c>
      <c r="J158" s="2"/>
      <c r="K158" s="3">
        <f>K131</f>
        <v>0</v>
      </c>
      <c r="L158" s="43"/>
      <c r="M158" s="3">
        <f>M131</f>
        <v>0</v>
      </c>
      <c r="N158" s="43"/>
    </row>
    <row r="159" spans="1:14" s="48" customFormat="1" ht="21" customHeight="1" thickBot="1">
      <c r="A159" s="7"/>
      <c r="B159" s="47"/>
      <c r="C159" s="6"/>
      <c r="E159" s="35"/>
      <c r="G159" s="38">
        <f>SUM(G156:G158)</f>
        <v>0</v>
      </c>
      <c r="H159" s="2"/>
      <c r="I159" s="38">
        <f>SUM(I156:I158)</f>
        <v>706423</v>
      </c>
      <c r="J159" s="2"/>
      <c r="K159" s="45">
        <f>K132</f>
        <v>0</v>
      </c>
      <c r="L159" s="43"/>
      <c r="M159" s="45">
        <f>M132</f>
        <v>665446</v>
      </c>
      <c r="N159" s="43"/>
    </row>
    <row r="160" spans="1:14" s="48" customFormat="1" ht="21" customHeight="1" thickTop="1">
      <c r="A160" s="4" t="s">
        <v>52</v>
      </c>
      <c r="B160" s="47"/>
      <c r="C160" s="6"/>
      <c r="E160" s="35"/>
      <c r="G160" s="2"/>
      <c r="H160" s="2"/>
      <c r="I160" s="2"/>
      <c r="J160" s="2"/>
      <c r="K160" s="2"/>
      <c r="L160" s="43"/>
      <c r="M160" s="2"/>
      <c r="N160" s="43"/>
    </row>
    <row r="161" spans="1:14" s="48" customFormat="1" ht="21" customHeight="1">
      <c r="A161" s="37" t="s">
        <v>164</v>
      </c>
      <c r="B161" s="47"/>
      <c r="C161" s="6"/>
      <c r="E161" s="35"/>
      <c r="G161" s="2"/>
      <c r="H161" s="2"/>
      <c r="I161" s="2"/>
      <c r="J161" s="2"/>
      <c r="K161" s="2"/>
      <c r="L161" s="43"/>
      <c r="M161" s="2"/>
      <c r="N161" s="43"/>
    </row>
    <row r="162" spans="1:14" s="48" customFormat="1" ht="21" customHeight="1">
      <c r="A162" s="37" t="s">
        <v>165</v>
      </c>
      <c r="B162" s="47"/>
      <c r="C162" s="6"/>
      <c r="E162" s="35"/>
      <c r="G162" s="2">
        <f>G148</f>
        <v>0</v>
      </c>
      <c r="H162" s="2"/>
      <c r="I162" s="2">
        <f>I148</f>
        <v>38624</v>
      </c>
      <c r="J162" s="2"/>
      <c r="K162" s="2"/>
      <c r="L162" s="43"/>
      <c r="M162" s="2"/>
      <c r="N162" s="43"/>
    </row>
    <row r="163" spans="1:14" s="48" customFormat="1" ht="21" customHeight="1">
      <c r="A163" s="37" t="s">
        <v>164</v>
      </c>
      <c r="B163" s="47"/>
      <c r="C163" s="6"/>
      <c r="E163" s="35"/>
      <c r="G163" s="2"/>
      <c r="H163" s="2"/>
      <c r="I163" s="2"/>
      <c r="J163" s="2"/>
      <c r="K163" s="2"/>
      <c r="L163" s="43"/>
      <c r="M163" s="2"/>
      <c r="N163" s="43"/>
    </row>
    <row r="164" spans="1:14" ht="21" customHeight="1">
      <c r="A164" s="15" t="s">
        <v>176</v>
      </c>
      <c r="G164" s="27">
        <v>0</v>
      </c>
      <c r="H164" s="43"/>
      <c r="I164" s="27">
        <f>I149</f>
        <v>-566</v>
      </c>
      <c r="J164" s="28"/>
      <c r="K164" s="28"/>
      <c r="L164" s="43"/>
      <c r="M164" s="28"/>
      <c r="N164" s="43"/>
    </row>
    <row r="165" spans="1:14" ht="21" customHeight="1">
      <c r="A165" s="15"/>
      <c r="G165" s="32">
        <f>SUM(G162:G164)</f>
        <v>0</v>
      </c>
      <c r="H165" s="43"/>
      <c r="I165" s="32">
        <f>SUM(I162:I164)</f>
        <v>38058</v>
      </c>
      <c r="J165" s="28"/>
      <c r="K165" s="28"/>
      <c r="L165" s="43"/>
      <c r="M165" s="28"/>
      <c r="N165" s="43"/>
    </row>
    <row r="166" spans="1:14" s="48" customFormat="1" ht="21" customHeight="1" thickBot="1">
      <c r="A166" s="7"/>
      <c r="B166" s="47"/>
      <c r="C166" s="6"/>
      <c r="E166" s="12"/>
      <c r="G166" s="36">
        <f>G132</f>
        <v>0</v>
      </c>
      <c r="H166" s="43"/>
      <c r="I166" s="36">
        <f>I132</f>
        <v>744481</v>
      </c>
      <c r="J166" s="2"/>
      <c r="K166" s="43"/>
      <c r="L166" s="2"/>
      <c r="M166" s="43"/>
      <c r="N166" s="2"/>
    </row>
    <row r="167" spans="1:14" s="48" customFormat="1" ht="21" customHeight="1" thickTop="1">
      <c r="A167" s="7"/>
      <c r="B167" s="47"/>
      <c r="C167" s="6"/>
      <c r="E167" s="12"/>
      <c r="G167" s="2"/>
      <c r="H167" s="43"/>
      <c r="I167" s="2"/>
      <c r="J167" s="2"/>
      <c r="K167" s="43"/>
      <c r="L167" s="2"/>
      <c r="M167" s="43"/>
      <c r="N167" s="2"/>
    </row>
    <row r="168" spans="1:14" s="48" customFormat="1" ht="21" customHeight="1">
      <c r="A168" s="5" t="s">
        <v>167</v>
      </c>
      <c r="B168" s="47"/>
      <c r="C168" s="6"/>
      <c r="E168" s="12"/>
      <c r="G168" s="2"/>
      <c r="H168" s="43"/>
      <c r="I168" s="2"/>
      <c r="J168" s="2"/>
      <c r="K168" s="43"/>
      <c r="L168" s="2"/>
      <c r="M168" s="43"/>
      <c r="N168" s="2"/>
    </row>
    <row r="169" spans="1:14" s="48" customFormat="1" ht="21" customHeight="1">
      <c r="A169" s="7" t="s">
        <v>168</v>
      </c>
      <c r="B169" s="47"/>
      <c r="C169" s="6"/>
      <c r="G169" s="43"/>
      <c r="H169" s="43"/>
      <c r="I169" s="43"/>
      <c r="J169" s="43"/>
      <c r="K169" s="43"/>
      <c r="L169" s="43"/>
      <c r="M169" s="43"/>
      <c r="N169" s="43"/>
    </row>
    <row r="170" spans="1:14" s="48" customFormat="1" ht="21" customHeight="1">
      <c r="A170" s="7" t="s">
        <v>158</v>
      </c>
      <c r="B170" s="47"/>
      <c r="C170" s="6"/>
      <c r="G170" s="39">
        <f>G144/441454</f>
        <v>0</v>
      </c>
      <c r="H170" s="43"/>
      <c r="I170" s="39">
        <f>I144/441454</f>
        <v>1.5249606980568757</v>
      </c>
      <c r="J170" s="43"/>
      <c r="K170" s="39">
        <f>K144/441454</f>
        <v>0</v>
      </c>
      <c r="L170" s="43"/>
      <c r="M170" s="39">
        <f>M144/441454</f>
        <v>1.4112818096562723</v>
      </c>
      <c r="N170" s="43"/>
    </row>
    <row r="171" spans="1:14" s="48" customFormat="1" ht="21" customHeight="1">
      <c r="A171" s="7" t="s">
        <v>177</v>
      </c>
      <c r="B171" s="47"/>
      <c r="C171" s="7"/>
      <c r="E171" s="12"/>
      <c r="G171" s="27">
        <f>G145/441454</f>
        <v>0</v>
      </c>
      <c r="H171" s="43"/>
      <c r="I171" s="41">
        <f>I145/441454</f>
        <v>-2.0856080135189622E-2</v>
      </c>
      <c r="J171" s="40"/>
      <c r="K171" s="3">
        <f>K145/441454</f>
        <v>0</v>
      </c>
      <c r="L171" s="2"/>
      <c r="M171" s="27">
        <f>M145/441454</f>
        <v>0</v>
      </c>
      <c r="N171" s="2"/>
    </row>
    <row r="172" spans="1:14" s="48" customFormat="1" ht="21" customHeight="1" thickBot="1">
      <c r="A172" s="7"/>
      <c r="B172" s="47"/>
      <c r="C172" s="7"/>
      <c r="E172" s="12"/>
      <c r="G172" s="42">
        <f>SUM(G170:G171)</f>
        <v>0</v>
      </c>
      <c r="H172" s="43"/>
      <c r="I172" s="42">
        <f>SUM(I170:I171)</f>
        <v>1.5041046179216861</v>
      </c>
      <c r="J172" s="40"/>
      <c r="K172" s="46">
        <f>SUM(K170:K171)</f>
        <v>0</v>
      </c>
      <c r="L172" s="2"/>
      <c r="M172" s="46">
        <f>SUM(M170:M171)</f>
        <v>1.4112818096562723</v>
      </c>
      <c r="N172" s="2"/>
    </row>
    <row r="173" spans="1:14" s="48" customFormat="1" ht="21" customHeight="1" thickTop="1">
      <c r="A173" s="7"/>
      <c r="B173" s="47"/>
      <c r="C173" s="7"/>
      <c r="E173" s="12"/>
      <c r="G173" s="2"/>
      <c r="H173" s="43"/>
      <c r="I173" s="2"/>
      <c r="J173" s="2"/>
      <c r="K173" s="2"/>
      <c r="L173" s="2"/>
      <c r="M173" s="2"/>
      <c r="N173" s="2"/>
    </row>
    <row r="174" spans="1:14" s="48" customFormat="1" ht="21" customHeight="1">
      <c r="A174" s="15" t="s">
        <v>28</v>
      </c>
      <c r="B174" s="47"/>
      <c r="C174" s="7"/>
      <c r="E174" s="12"/>
      <c r="G174" s="2"/>
      <c r="H174" s="43"/>
      <c r="I174" s="2"/>
      <c r="J174" s="2"/>
      <c r="K174" s="2"/>
      <c r="L174" s="2"/>
      <c r="M174" s="2"/>
      <c r="N174" s="2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8" firstPageNumber="4" orientation="portrait" useFirstPageNumber="1" r:id="rId1"/>
  <headerFooter alignWithMargins="0"/>
  <rowBreaks count="3" manualBreakCount="3">
    <brk id="47" max="13" man="1"/>
    <brk id="86" max="1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5"/>
  <sheetViews>
    <sheetView showGridLines="0" view="pageBreakPreview" zoomScale="55" zoomScaleNormal="100" zoomScaleSheetLayoutView="55" workbookViewId="0">
      <selection activeCell="C37" sqref="C37"/>
    </sheetView>
  </sheetViews>
  <sheetFormatPr defaultColWidth="10.5546875" defaultRowHeight="21" customHeight="1"/>
  <cols>
    <col min="1" max="2" width="11.88671875" style="4" customWidth="1"/>
    <col min="3" max="3" width="15.6640625" style="4" customWidth="1"/>
    <col min="4" max="4" width="10.6640625" style="4" customWidth="1"/>
    <col min="5" max="5" width="5.33203125" style="4" customWidth="1"/>
    <col min="6" max="6" width="1.44140625" style="4" customWidth="1"/>
    <col min="7" max="7" width="13.5546875" style="4" customWidth="1"/>
    <col min="8" max="8" width="1.44140625" style="4" customWidth="1"/>
    <col min="9" max="9" width="13.5546875" style="4" customWidth="1"/>
    <col min="10" max="10" width="1.44140625" style="4" customWidth="1"/>
    <col min="11" max="11" width="13.5546875" style="4" customWidth="1"/>
    <col min="12" max="12" width="1.44140625" style="4" customWidth="1"/>
    <col min="13" max="13" width="13.5546875" style="4" customWidth="1"/>
    <col min="14" max="16384" width="10.5546875" style="4"/>
  </cols>
  <sheetData>
    <row r="1" spans="1:13" ht="20.25" customHeight="1">
      <c r="M1" s="19" t="s">
        <v>56</v>
      </c>
    </row>
    <row r="2" spans="1:13" ht="20.25" customHeight="1">
      <c r="A2" s="8" t="s">
        <v>0</v>
      </c>
    </row>
    <row r="3" spans="1:13" s="8" customFormat="1" ht="20.25" customHeight="1">
      <c r="A3" s="8" t="s">
        <v>252</v>
      </c>
    </row>
    <row r="4" spans="1:13" s="8" customFormat="1" ht="20.25" customHeight="1">
      <c r="A4" s="8" t="s">
        <v>282</v>
      </c>
    </row>
    <row r="5" spans="1:13" ht="20.25" customHeight="1">
      <c r="D5" s="9"/>
      <c r="I5" s="10"/>
      <c r="J5" s="10"/>
      <c r="K5" s="10"/>
      <c r="M5" s="10" t="s">
        <v>58</v>
      </c>
    </row>
    <row r="6" spans="1:13" ht="20.25" customHeight="1">
      <c r="G6" s="20"/>
      <c r="H6" s="21" t="s">
        <v>2</v>
      </c>
      <c r="I6" s="20"/>
      <c r="J6" s="22"/>
      <c r="K6" s="20"/>
      <c r="L6" s="21" t="s">
        <v>3</v>
      </c>
      <c r="M6" s="20"/>
    </row>
    <row r="7" spans="1:13" ht="20.25" customHeight="1">
      <c r="E7" s="13" t="s">
        <v>4</v>
      </c>
      <c r="F7" s="11"/>
      <c r="G7" s="24">
        <v>2026</v>
      </c>
      <c r="H7" s="11"/>
      <c r="I7" s="24">
        <v>2025</v>
      </c>
      <c r="J7" s="25"/>
      <c r="K7" s="24">
        <v>2026</v>
      </c>
      <c r="L7" s="11"/>
      <c r="M7" s="24">
        <v>2025</v>
      </c>
    </row>
    <row r="8" spans="1:13" ht="20.25" customHeight="1">
      <c r="A8" s="26" t="s">
        <v>59</v>
      </c>
      <c r="E8" s="9"/>
      <c r="F8" s="11"/>
      <c r="G8" s="14"/>
      <c r="H8" s="11"/>
      <c r="I8" s="14"/>
      <c r="J8" s="25"/>
      <c r="K8" s="14"/>
      <c r="L8" s="11"/>
      <c r="M8" s="14"/>
    </row>
    <row r="9" spans="1:13" ht="20.25" customHeight="1">
      <c r="A9" s="26" t="s">
        <v>60</v>
      </c>
    </row>
    <row r="10" spans="1:13" ht="20.25" customHeight="1">
      <c r="A10" s="15" t="s">
        <v>61</v>
      </c>
      <c r="E10" s="12">
        <v>6</v>
      </c>
      <c r="G10" s="17">
        <v>1630513</v>
      </c>
      <c r="H10" s="43"/>
      <c r="I10" s="17">
        <v>1698574</v>
      </c>
      <c r="J10" s="43"/>
      <c r="K10" s="17">
        <v>1483265</v>
      </c>
      <c r="L10" s="43"/>
      <c r="M10" s="17">
        <v>1565420</v>
      </c>
    </row>
    <row r="11" spans="1:13" ht="20.25" customHeight="1">
      <c r="A11" s="15" t="s">
        <v>259</v>
      </c>
      <c r="E11" s="6">
        <v>5.2</v>
      </c>
      <c r="G11" s="17">
        <v>0</v>
      </c>
      <c r="H11" s="43"/>
      <c r="I11" s="17">
        <v>0</v>
      </c>
      <c r="J11" s="43"/>
      <c r="K11" s="17">
        <v>30990</v>
      </c>
      <c r="L11" s="43"/>
      <c r="M11" s="17">
        <v>23149</v>
      </c>
    </row>
    <row r="12" spans="1:13" ht="20.25" customHeight="1">
      <c r="A12" s="15" t="s">
        <v>62</v>
      </c>
      <c r="E12" s="12"/>
      <c r="G12" s="18">
        <v>615</v>
      </c>
      <c r="H12" s="43"/>
      <c r="I12" s="18">
        <v>4486</v>
      </c>
      <c r="J12" s="43"/>
      <c r="K12" s="18">
        <v>969</v>
      </c>
      <c r="L12" s="43"/>
      <c r="M12" s="18">
        <v>4321</v>
      </c>
    </row>
    <row r="13" spans="1:13" ht="20.25" customHeight="1">
      <c r="A13" s="26" t="s">
        <v>63</v>
      </c>
      <c r="E13" s="12"/>
      <c r="G13" s="27">
        <f>SUM(G10:G12)</f>
        <v>1631128</v>
      </c>
      <c r="H13" s="43"/>
      <c r="I13" s="27">
        <f>SUM(I10:I12)</f>
        <v>1703060</v>
      </c>
      <c r="J13" s="28"/>
      <c r="K13" s="27">
        <f>SUM(K10:K12)</f>
        <v>1515224</v>
      </c>
      <c r="L13" s="43"/>
      <c r="M13" s="27">
        <f>SUM(M10:M12)</f>
        <v>1592890</v>
      </c>
    </row>
    <row r="14" spans="1:13" ht="20.25" customHeight="1">
      <c r="A14" s="26" t="s">
        <v>64</v>
      </c>
      <c r="E14" s="12"/>
      <c r="G14" s="28"/>
      <c r="H14" s="43"/>
      <c r="I14" s="28"/>
      <c r="J14" s="28"/>
      <c r="K14" s="28"/>
      <c r="L14" s="43"/>
      <c r="M14" s="28"/>
    </row>
    <row r="15" spans="1:13" ht="20.25" customHeight="1">
      <c r="A15" s="15" t="s">
        <v>65</v>
      </c>
      <c r="E15" s="12"/>
      <c r="G15" s="17">
        <v>1336425</v>
      </c>
      <c r="H15" s="43"/>
      <c r="I15" s="17">
        <v>1465625</v>
      </c>
      <c r="J15" s="43"/>
      <c r="K15" s="17">
        <v>1250356</v>
      </c>
      <c r="L15" s="43"/>
      <c r="M15" s="17">
        <v>1367978</v>
      </c>
    </row>
    <row r="16" spans="1:13" ht="20.25" customHeight="1">
      <c r="A16" s="15" t="s">
        <v>66</v>
      </c>
      <c r="E16" s="12"/>
      <c r="G16" s="17">
        <v>27748</v>
      </c>
      <c r="H16" s="43"/>
      <c r="I16" s="17">
        <v>29006</v>
      </c>
      <c r="J16" s="43"/>
      <c r="K16" s="17">
        <v>27008</v>
      </c>
      <c r="L16" s="43"/>
      <c r="M16" s="17">
        <v>23668</v>
      </c>
    </row>
    <row r="17" spans="1:13" ht="20.25" customHeight="1">
      <c r="A17" s="15" t="s">
        <v>67</v>
      </c>
      <c r="E17" s="12"/>
      <c r="G17" s="17">
        <v>162818</v>
      </c>
      <c r="H17" s="43"/>
      <c r="I17" s="17">
        <v>143263</v>
      </c>
      <c r="J17" s="43"/>
      <c r="K17" s="17">
        <v>126537</v>
      </c>
      <c r="L17" s="43"/>
      <c r="M17" s="17">
        <v>121833</v>
      </c>
    </row>
    <row r="18" spans="1:13" ht="20.25" customHeight="1">
      <c r="A18" s="15" t="s">
        <v>278</v>
      </c>
      <c r="E18" s="12"/>
      <c r="G18" s="17">
        <v>453</v>
      </c>
      <c r="H18" s="43"/>
      <c r="I18" s="17">
        <v>11556</v>
      </c>
      <c r="J18" s="43"/>
      <c r="K18" s="17">
        <v>883</v>
      </c>
      <c r="L18" s="43"/>
      <c r="M18" s="17">
        <v>2574</v>
      </c>
    </row>
    <row r="19" spans="1:13" ht="20.25" customHeight="1">
      <c r="A19" s="15" t="s">
        <v>305</v>
      </c>
      <c r="E19" s="12"/>
      <c r="G19" s="17">
        <v>3326</v>
      </c>
      <c r="H19" s="43"/>
      <c r="I19" s="17">
        <v>2290</v>
      </c>
      <c r="J19" s="43"/>
      <c r="K19" s="17">
        <v>3326</v>
      </c>
      <c r="L19" s="43"/>
      <c r="M19" s="17">
        <v>2506</v>
      </c>
    </row>
    <row r="20" spans="1:13" ht="20.25" customHeight="1">
      <c r="A20" s="26" t="s">
        <v>68</v>
      </c>
      <c r="E20" s="12"/>
      <c r="G20" s="32">
        <f>SUM(G15:G19)</f>
        <v>1530770</v>
      </c>
      <c r="H20" s="43"/>
      <c r="I20" s="32">
        <f>SUM(I15:I19)</f>
        <v>1651740</v>
      </c>
      <c r="J20" s="28"/>
      <c r="K20" s="32">
        <f>SUM(K15:K19)</f>
        <v>1408110</v>
      </c>
      <c r="L20" s="43"/>
      <c r="M20" s="32">
        <f>SUM(M15:M19)</f>
        <v>1518559</v>
      </c>
    </row>
    <row r="21" spans="1:13" ht="20.25" customHeight="1">
      <c r="A21" s="26" t="s">
        <v>69</v>
      </c>
      <c r="G21" s="29">
        <f>G13-G20</f>
        <v>100358</v>
      </c>
      <c r="H21" s="43"/>
      <c r="I21" s="29">
        <f>I13-I20</f>
        <v>51320</v>
      </c>
      <c r="J21" s="29"/>
      <c r="K21" s="29">
        <f>K13-K20</f>
        <v>107114</v>
      </c>
      <c r="L21" s="43"/>
      <c r="M21" s="29">
        <f>M13-M20</f>
        <v>74331</v>
      </c>
    </row>
    <row r="22" spans="1:13" ht="20.25" customHeight="1">
      <c r="A22" s="15" t="s">
        <v>270</v>
      </c>
      <c r="G22" s="29"/>
      <c r="H22" s="43"/>
      <c r="I22" s="29"/>
      <c r="J22" s="29"/>
      <c r="K22" s="29"/>
      <c r="L22" s="43"/>
      <c r="M22" s="29"/>
    </row>
    <row r="23" spans="1:13" ht="20.25" customHeight="1">
      <c r="A23" s="15" t="s">
        <v>271</v>
      </c>
      <c r="E23" s="16"/>
      <c r="G23" s="17">
        <v>3409</v>
      </c>
      <c r="H23" s="43"/>
      <c r="I23" s="17">
        <v>-487</v>
      </c>
      <c r="J23" s="43"/>
      <c r="K23" s="17">
        <v>0</v>
      </c>
      <c r="L23" s="43"/>
      <c r="M23" s="17">
        <v>0</v>
      </c>
    </row>
    <row r="24" spans="1:13" ht="20.25" customHeight="1">
      <c r="A24" s="15" t="s">
        <v>206</v>
      </c>
      <c r="E24" s="16"/>
      <c r="G24" s="17">
        <v>1597</v>
      </c>
      <c r="H24" s="43"/>
      <c r="I24" s="17">
        <v>3226</v>
      </c>
      <c r="J24" s="43"/>
      <c r="K24" s="17">
        <v>911</v>
      </c>
      <c r="L24" s="43"/>
      <c r="M24" s="17">
        <v>1663</v>
      </c>
    </row>
    <row r="25" spans="1:13" ht="20.25" customHeight="1">
      <c r="A25" s="15" t="s">
        <v>70</v>
      </c>
      <c r="G25" s="18">
        <v>-2134</v>
      </c>
      <c r="H25" s="43"/>
      <c r="I25" s="18">
        <v>-4249</v>
      </c>
      <c r="J25" s="43"/>
      <c r="K25" s="18">
        <v>-1934</v>
      </c>
      <c r="L25" s="43"/>
      <c r="M25" s="18">
        <v>-3929</v>
      </c>
    </row>
    <row r="26" spans="1:13" ht="20.25" customHeight="1">
      <c r="A26" s="26" t="s">
        <v>71</v>
      </c>
      <c r="G26" s="17">
        <f>SUM(G21:G25)</f>
        <v>103230</v>
      </c>
      <c r="H26" s="43"/>
      <c r="I26" s="17">
        <f>SUM(I21:I25)</f>
        <v>49810</v>
      </c>
      <c r="J26" s="17"/>
      <c r="K26" s="17">
        <f>SUM(K21:K25)</f>
        <v>106091</v>
      </c>
      <c r="L26" s="43"/>
      <c r="M26" s="17">
        <f>SUM(M21:M25)</f>
        <v>72065</v>
      </c>
    </row>
    <row r="27" spans="1:13" ht="20.25" customHeight="1">
      <c r="A27" s="15" t="s">
        <v>83</v>
      </c>
      <c r="E27" s="12"/>
      <c r="G27" s="30">
        <v>-20471</v>
      </c>
      <c r="H27" s="43"/>
      <c r="I27" s="30">
        <v>-12595</v>
      </c>
      <c r="J27" s="43"/>
      <c r="K27" s="30">
        <v>-15084</v>
      </c>
      <c r="L27" s="43"/>
      <c r="M27" s="30">
        <v>-9645</v>
      </c>
    </row>
    <row r="28" spans="1:13" ht="20.25" customHeight="1">
      <c r="A28" s="26" t="s">
        <v>72</v>
      </c>
      <c r="G28" s="32">
        <f>SUM(G26:G27)</f>
        <v>82759</v>
      </c>
      <c r="H28" s="43"/>
      <c r="I28" s="32">
        <f>SUM(I26:I27)</f>
        <v>37215</v>
      </c>
      <c r="J28" s="28"/>
      <c r="K28" s="32">
        <f>SUM(K26:K27)</f>
        <v>91007</v>
      </c>
      <c r="L28" s="43"/>
      <c r="M28" s="32">
        <f>SUM(M26:M27)</f>
        <v>62420</v>
      </c>
    </row>
    <row r="29" spans="1:13" ht="7.5" customHeight="1">
      <c r="A29" s="26"/>
      <c r="G29" s="28"/>
      <c r="H29" s="43"/>
      <c r="I29" s="28"/>
      <c r="J29" s="28"/>
      <c r="K29" s="28"/>
      <c r="L29" s="43"/>
      <c r="M29" s="28"/>
    </row>
    <row r="30" spans="1:13" ht="20.25" customHeight="1">
      <c r="A30" s="26" t="s">
        <v>73</v>
      </c>
      <c r="G30" s="28"/>
      <c r="H30" s="43"/>
      <c r="I30" s="28"/>
      <c r="J30" s="28"/>
      <c r="K30" s="28"/>
      <c r="L30" s="43"/>
      <c r="M30" s="28"/>
    </row>
    <row r="31" spans="1:13" ht="20.25" customHeight="1">
      <c r="A31" s="33" t="s">
        <v>244</v>
      </c>
      <c r="G31" s="28"/>
      <c r="H31" s="43"/>
      <c r="I31" s="28"/>
      <c r="J31" s="28"/>
      <c r="K31" s="28"/>
      <c r="L31" s="43"/>
      <c r="M31" s="28"/>
    </row>
    <row r="32" spans="1:13" ht="20.25" customHeight="1">
      <c r="A32" s="33" t="s">
        <v>75</v>
      </c>
      <c r="G32" s="28"/>
      <c r="H32" s="43"/>
      <c r="I32" s="28"/>
      <c r="J32" s="28"/>
      <c r="K32" s="28"/>
      <c r="L32" s="43"/>
      <c r="M32" s="28"/>
    </row>
    <row r="33" spans="1:13" ht="20.25" customHeight="1">
      <c r="A33" s="15" t="s">
        <v>195</v>
      </c>
      <c r="G33" s="27">
        <v>13953</v>
      </c>
      <c r="H33" s="43"/>
      <c r="I33" s="27">
        <v>-30770</v>
      </c>
      <c r="J33" s="43"/>
      <c r="K33" s="27">
        <v>13953</v>
      </c>
      <c r="L33" s="28"/>
      <c r="M33" s="27">
        <v>-30770</v>
      </c>
    </row>
    <row r="34" spans="1:13" ht="20.25" customHeight="1">
      <c r="A34" s="15" t="s">
        <v>244</v>
      </c>
      <c r="G34" s="28"/>
      <c r="H34" s="43"/>
      <c r="I34" s="28"/>
      <c r="J34" s="43"/>
      <c r="K34" s="28"/>
      <c r="L34" s="28"/>
      <c r="M34" s="28"/>
    </row>
    <row r="35" spans="1:13" ht="20.25" customHeight="1">
      <c r="A35" s="15" t="s">
        <v>77</v>
      </c>
      <c r="G35" s="27">
        <f>SUM(G33:G33)</f>
        <v>13953</v>
      </c>
      <c r="H35" s="43"/>
      <c r="I35" s="27">
        <f>SUM(I33:I33)</f>
        <v>-30770</v>
      </c>
      <c r="J35" s="43"/>
      <c r="K35" s="27">
        <f>SUM(K33:K34)</f>
        <v>13953</v>
      </c>
      <c r="L35" s="28"/>
      <c r="M35" s="27">
        <f>SUM(M33:M34)</f>
        <v>-30770</v>
      </c>
    </row>
    <row r="36" spans="1:13" ht="20.25" customHeight="1">
      <c r="A36" s="33" t="s">
        <v>74</v>
      </c>
      <c r="E36" s="14"/>
      <c r="G36" s="28"/>
      <c r="H36" s="43"/>
      <c r="I36" s="28"/>
      <c r="J36" s="43"/>
      <c r="K36" s="28"/>
      <c r="L36" s="28"/>
      <c r="M36" s="28"/>
    </row>
    <row r="37" spans="1:13" ht="20.25" customHeight="1">
      <c r="A37" s="33" t="s">
        <v>75</v>
      </c>
      <c r="E37" s="14"/>
      <c r="G37" s="28"/>
      <c r="H37" s="43"/>
      <c r="I37" s="28"/>
      <c r="J37" s="43"/>
      <c r="K37" s="28"/>
      <c r="L37" s="28"/>
      <c r="M37" s="28"/>
    </row>
    <row r="38" spans="1:13" ht="20.25" customHeight="1">
      <c r="A38" s="15" t="s">
        <v>286</v>
      </c>
      <c r="E38" s="14"/>
      <c r="G38" s="28"/>
      <c r="H38" s="43"/>
      <c r="I38" s="28"/>
      <c r="J38" s="43"/>
      <c r="K38" s="28"/>
      <c r="L38" s="28"/>
      <c r="M38" s="28"/>
    </row>
    <row r="39" spans="1:13" ht="20.25" customHeight="1">
      <c r="A39" s="15" t="s">
        <v>287</v>
      </c>
      <c r="E39" s="14"/>
      <c r="G39" s="27">
        <v>0</v>
      </c>
      <c r="H39" s="43"/>
      <c r="I39" s="27">
        <v>987</v>
      </c>
      <c r="J39" s="43"/>
      <c r="K39" s="27">
        <v>0</v>
      </c>
      <c r="L39" s="28"/>
      <c r="M39" s="27">
        <v>0</v>
      </c>
    </row>
    <row r="40" spans="1:13" ht="20.25" customHeight="1">
      <c r="A40" s="15" t="s">
        <v>74</v>
      </c>
      <c r="E40" s="14"/>
      <c r="G40" s="28"/>
      <c r="H40" s="43"/>
      <c r="I40" s="28"/>
      <c r="J40" s="43"/>
      <c r="K40" s="28"/>
      <c r="L40" s="28"/>
      <c r="M40" s="28"/>
    </row>
    <row r="41" spans="1:13" ht="20.25" customHeight="1">
      <c r="A41" s="15" t="s">
        <v>77</v>
      </c>
      <c r="E41" s="14"/>
      <c r="G41" s="27">
        <f>SUM(G39:G40)</f>
        <v>0</v>
      </c>
      <c r="H41" s="43"/>
      <c r="I41" s="27">
        <f>SUM(I39:I40)</f>
        <v>987</v>
      </c>
      <c r="J41" s="43"/>
      <c r="K41" s="27">
        <f>SUM(K39:K40)</f>
        <v>0</v>
      </c>
      <c r="L41" s="28"/>
      <c r="M41" s="27">
        <f>SUM(M39:M40)</f>
        <v>0</v>
      </c>
    </row>
    <row r="42" spans="1:13" ht="20.25" customHeight="1">
      <c r="A42" s="26" t="s">
        <v>78</v>
      </c>
      <c r="G42" s="32">
        <f>SUM(G35,G41)</f>
        <v>13953</v>
      </c>
      <c r="H42" s="43"/>
      <c r="I42" s="32">
        <f>SUM(I35,I41)</f>
        <v>-29783</v>
      </c>
      <c r="J42" s="43"/>
      <c r="K42" s="32">
        <f>SUM(K35,K41)</f>
        <v>13953</v>
      </c>
      <c r="L42" s="28"/>
      <c r="M42" s="32">
        <f>SUM(M35,M41)</f>
        <v>-30770</v>
      </c>
    </row>
    <row r="43" spans="1:13" ht="7.5" customHeight="1">
      <c r="A43" s="26"/>
      <c r="G43" s="28"/>
      <c r="H43" s="43"/>
      <c r="I43" s="28"/>
      <c r="J43" s="43"/>
      <c r="K43" s="28"/>
      <c r="L43" s="28"/>
      <c r="M43" s="28"/>
    </row>
    <row r="44" spans="1:13" ht="20.25" customHeight="1" thickBot="1">
      <c r="A44" s="26" t="s">
        <v>79</v>
      </c>
      <c r="G44" s="34">
        <f>SUM(G28,G42)</f>
        <v>96712</v>
      </c>
      <c r="H44" s="43"/>
      <c r="I44" s="34">
        <f>SUM(I28,I42)</f>
        <v>7432</v>
      </c>
      <c r="J44" s="28"/>
      <c r="K44" s="34">
        <f>SUM(K28,K42)</f>
        <v>104960</v>
      </c>
      <c r="L44" s="43"/>
      <c r="M44" s="34">
        <f>SUM(M28,M42)</f>
        <v>31650</v>
      </c>
    </row>
    <row r="45" spans="1:13" ht="7.5" customHeight="1" thickTop="1">
      <c r="A45" s="26"/>
      <c r="G45" s="28"/>
      <c r="H45" s="43"/>
      <c r="I45" s="28"/>
      <c r="J45" s="28"/>
      <c r="K45" s="28"/>
      <c r="L45" s="43"/>
      <c r="M45" s="28"/>
    </row>
    <row r="46" spans="1:13" ht="20.25" customHeight="1">
      <c r="A46" s="15" t="s">
        <v>28</v>
      </c>
      <c r="G46" s="28"/>
      <c r="H46" s="43"/>
      <c r="I46" s="28"/>
      <c r="J46" s="28"/>
      <c r="K46" s="28"/>
      <c r="L46" s="43"/>
      <c r="M46" s="28"/>
    </row>
    <row r="47" spans="1:13" ht="21" customHeight="1">
      <c r="M47" s="19" t="s">
        <v>56</v>
      </c>
    </row>
    <row r="48" spans="1:13" ht="21" customHeight="1">
      <c r="A48" s="8" t="s">
        <v>0</v>
      </c>
    </row>
    <row r="49" spans="1:13" s="8" customFormat="1" ht="21" customHeight="1">
      <c r="A49" s="8" t="s">
        <v>253</v>
      </c>
    </row>
    <row r="50" spans="1:13" s="8" customFormat="1" ht="21" customHeight="1">
      <c r="A50" s="8" t="s">
        <v>282</v>
      </c>
    </row>
    <row r="51" spans="1:13" ht="21" customHeight="1">
      <c r="D51" s="9"/>
      <c r="I51" s="10"/>
      <c r="J51" s="10"/>
      <c r="K51" s="10"/>
      <c r="M51" s="10" t="s">
        <v>58</v>
      </c>
    </row>
    <row r="52" spans="1:13" ht="21" customHeight="1">
      <c r="G52" s="20"/>
      <c r="H52" s="21" t="s">
        <v>2</v>
      </c>
      <c r="I52" s="20"/>
      <c r="J52" s="22"/>
      <c r="K52" s="20"/>
      <c r="L52" s="21" t="s">
        <v>3</v>
      </c>
      <c r="M52" s="20"/>
    </row>
    <row r="53" spans="1:13" ht="21" customHeight="1">
      <c r="E53" s="9"/>
      <c r="F53" s="11"/>
      <c r="G53" s="24">
        <v>2026</v>
      </c>
      <c r="H53" s="11"/>
      <c r="I53" s="24">
        <v>2025</v>
      </c>
      <c r="J53" s="25"/>
      <c r="K53" s="24">
        <v>2026</v>
      </c>
      <c r="L53" s="11"/>
      <c r="M53" s="24">
        <v>2025</v>
      </c>
    </row>
    <row r="54" spans="1:13" ht="21" customHeight="1">
      <c r="A54" s="26" t="s">
        <v>236</v>
      </c>
      <c r="G54" s="28"/>
      <c r="H54" s="43"/>
      <c r="I54" s="28"/>
      <c r="J54" s="28"/>
      <c r="K54" s="28"/>
      <c r="L54" s="43"/>
      <c r="M54" s="28"/>
    </row>
    <row r="55" spans="1:13" ht="21" customHeight="1" thickBot="1">
      <c r="A55" s="15" t="s">
        <v>81</v>
      </c>
      <c r="G55" s="2">
        <f>G57-G56</f>
        <v>78618</v>
      </c>
      <c r="H55" s="43"/>
      <c r="I55" s="2">
        <f>I57-I56</f>
        <v>35635</v>
      </c>
      <c r="J55" s="43"/>
      <c r="K55" s="36">
        <f>K28</f>
        <v>91007</v>
      </c>
      <c r="L55" s="2"/>
      <c r="M55" s="36">
        <f>M28</f>
        <v>62420</v>
      </c>
    </row>
    <row r="56" spans="1:13" ht="21" customHeight="1" thickTop="1">
      <c r="A56" s="4" t="s">
        <v>52</v>
      </c>
      <c r="G56" s="2">
        <v>4141</v>
      </c>
      <c r="H56" s="43"/>
      <c r="I56" s="2">
        <v>1580</v>
      </c>
      <c r="J56" s="43"/>
      <c r="K56" s="2"/>
      <c r="L56" s="2"/>
      <c r="M56" s="86"/>
    </row>
    <row r="57" spans="1:13" ht="21" customHeight="1" thickBot="1">
      <c r="A57" s="15"/>
      <c r="G57" s="97">
        <f>G28</f>
        <v>82759</v>
      </c>
      <c r="H57" s="86"/>
      <c r="I57" s="97">
        <f>I28</f>
        <v>37215</v>
      </c>
      <c r="J57" s="86"/>
      <c r="K57" s="86"/>
      <c r="L57" s="86"/>
      <c r="M57" s="86"/>
    </row>
    <row r="58" spans="1:13" ht="21" customHeight="1" thickTop="1">
      <c r="A58" s="15"/>
      <c r="G58" s="28"/>
      <c r="H58" s="43"/>
      <c r="I58" s="28"/>
      <c r="J58" s="28"/>
      <c r="K58" s="28"/>
      <c r="L58" s="43"/>
      <c r="M58" s="28"/>
    </row>
    <row r="59" spans="1:13" s="48" customFormat="1" ht="21" customHeight="1">
      <c r="A59" s="5" t="s">
        <v>82</v>
      </c>
      <c r="C59" s="6"/>
      <c r="E59" s="35"/>
      <c r="G59" s="2"/>
      <c r="H59" s="43"/>
      <c r="I59" s="2"/>
      <c r="J59" s="2"/>
      <c r="K59" s="2"/>
      <c r="L59" s="43"/>
      <c r="M59" s="2"/>
    </row>
    <row r="60" spans="1:13" s="48" customFormat="1" ht="21" customHeight="1" thickBot="1">
      <c r="A60" s="7" t="s">
        <v>81</v>
      </c>
      <c r="B60" s="47"/>
      <c r="C60" s="6"/>
      <c r="E60" s="35"/>
      <c r="G60" s="2">
        <f>G62-G61</f>
        <v>92571</v>
      </c>
      <c r="H60" s="43"/>
      <c r="I60" s="2">
        <f>I62-I61</f>
        <v>5852</v>
      </c>
      <c r="J60" s="43"/>
      <c r="K60" s="98">
        <f>K44</f>
        <v>104960</v>
      </c>
      <c r="L60" s="2"/>
      <c r="M60" s="98">
        <f>M44</f>
        <v>31650</v>
      </c>
    </row>
    <row r="61" spans="1:13" s="48" customFormat="1" ht="21" customHeight="1" thickTop="1">
      <c r="A61" s="4" t="s">
        <v>52</v>
      </c>
      <c r="B61" s="47"/>
      <c r="C61" s="6"/>
      <c r="E61" s="35"/>
      <c r="G61" s="2">
        <f>G56</f>
        <v>4141</v>
      </c>
      <c r="H61" s="43"/>
      <c r="I61" s="2">
        <f>I56</f>
        <v>1580</v>
      </c>
      <c r="J61" s="43"/>
      <c r="K61" s="2"/>
      <c r="L61" s="2"/>
      <c r="M61" s="86"/>
    </row>
    <row r="62" spans="1:13" s="48" customFormat="1" ht="21" customHeight="1" thickBot="1">
      <c r="A62" s="7"/>
      <c r="B62" s="47"/>
      <c r="C62" s="6"/>
      <c r="E62" s="12"/>
      <c r="G62" s="97">
        <f>G44</f>
        <v>96712</v>
      </c>
      <c r="H62" s="86"/>
      <c r="I62" s="97">
        <f>I44</f>
        <v>7432</v>
      </c>
      <c r="J62" s="86"/>
      <c r="K62" s="86"/>
      <c r="L62" s="86"/>
      <c r="M62" s="86"/>
    </row>
    <row r="63" spans="1:13" s="48" customFormat="1" ht="21" customHeight="1" thickTop="1">
      <c r="A63" s="7"/>
      <c r="B63" s="47"/>
      <c r="C63" s="6"/>
      <c r="E63" s="12"/>
      <c r="G63" s="2"/>
      <c r="H63" s="43"/>
      <c r="I63" s="2"/>
      <c r="J63" s="2"/>
      <c r="K63" s="43"/>
      <c r="L63" s="2"/>
      <c r="M63" s="43"/>
    </row>
    <row r="64" spans="1:13" s="48" customFormat="1" ht="21" customHeight="1">
      <c r="A64" s="5" t="s">
        <v>194</v>
      </c>
      <c r="B64" s="47"/>
      <c r="C64" s="6"/>
      <c r="E64" s="12"/>
      <c r="G64" s="2"/>
      <c r="H64" s="43"/>
      <c r="I64" s="2"/>
      <c r="J64" s="2"/>
      <c r="K64" s="43"/>
      <c r="L64" s="2"/>
      <c r="M64" s="43"/>
    </row>
    <row r="65" spans="1:13" s="48" customFormat="1" ht="21" customHeight="1" thickBot="1">
      <c r="A65" s="7" t="s">
        <v>243</v>
      </c>
      <c r="B65" s="47"/>
      <c r="C65" s="6"/>
      <c r="G65" s="103">
        <f>G55/441454</f>
        <v>0.17808877029090234</v>
      </c>
      <c r="H65" s="43"/>
      <c r="I65" s="103">
        <f>I55/441454</f>
        <v>8.0721887218147298E-2</v>
      </c>
      <c r="J65" s="43"/>
      <c r="K65" s="103">
        <f>K55/441454</f>
        <v>0.20615284944750756</v>
      </c>
      <c r="L65" s="43"/>
      <c r="M65" s="103">
        <f>M55/441454</f>
        <v>0.14139638558037756</v>
      </c>
    </row>
    <row r="66" spans="1:13" s="48" customFormat="1" ht="21" customHeight="1" thickTop="1">
      <c r="A66" s="7"/>
      <c r="B66" s="47"/>
      <c r="C66" s="7"/>
      <c r="E66" s="12"/>
      <c r="G66" s="99"/>
      <c r="H66" s="100"/>
      <c r="I66" s="101"/>
      <c r="J66" s="102"/>
      <c r="K66" s="99"/>
      <c r="L66" s="102"/>
      <c r="M66" s="101"/>
    </row>
    <row r="67" spans="1:13" s="48" customFormat="1" ht="21" customHeight="1">
      <c r="A67" s="15" t="s">
        <v>28</v>
      </c>
      <c r="B67" s="47"/>
      <c r="C67" s="7"/>
      <c r="E67" s="12"/>
      <c r="G67" s="2"/>
      <c r="H67" s="43"/>
      <c r="I67" s="2"/>
      <c r="J67" s="2"/>
      <c r="K67" s="2"/>
      <c r="L67" s="2"/>
      <c r="M67" s="2"/>
    </row>
    <row r="68" spans="1:13" ht="19.5" customHeight="1">
      <c r="M68" s="19" t="s">
        <v>56</v>
      </c>
    </row>
    <row r="69" spans="1:13" ht="19.5" customHeight="1">
      <c r="A69" s="8" t="s">
        <v>0</v>
      </c>
    </row>
    <row r="70" spans="1:13" s="8" customFormat="1" ht="19.5" customHeight="1">
      <c r="A70" s="8" t="s">
        <v>252</v>
      </c>
    </row>
    <row r="71" spans="1:13" s="8" customFormat="1" ht="19.5" customHeight="1">
      <c r="A71" s="8" t="s">
        <v>285</v>
      </c>
    </row>
    <row r="72" spans="1:13" ht="19.5" customHeight="1">
      <c r="D72" s="9"/>
      <c r="I72" s="10"/>
      <c r="J72" s="10"/>
      <c r="K72" s="10"/>
      <c r="M72" s="10" t="s">
        <v>58</v>
      </c>
    </row>
    <row r="73" spans="1:13" ht="19.5" customHeight="1">
      <c r="G73" s="20"/>
      <c r="H73" s="21" t="s">
        <v>2</v>
      </c>
      <c r="I73" s="20"/>
      <c r="J73" s="22"/>
      <c r="K73" s="20"/>
      <c r="L73" s="21" t="s">
        <v>3</v>
      </c>
      <c r="M73" s="20"/>
    </row>
    <row r="74" spans="1:13" ht="19.5" customHeight="1">
      <c r="E74" s="13" t="s">
        <v>4</v>
      </c>
      <c r="F74" s="11"/>
      <c r="G74" s="24">
        <v>2026</v>
      </c>
      <c r="H74" s="11"/>
      <c r="I74" s="24">
        <v>2025</v>
      </c>
      <c r="J74" s="25"/>
      <c r="K74" s="24">
        <v>2026</v>
      </c>
      <c r="L74" s="11"/>
      <c r="M74" s="24">
        <v>2025</v>
      </c>
    </row>
    <row r="75" spans="1:13" ht="19.5" customHeight="1">
      <c r="A75" s="26" t="s">
        <v>59</v>
      </c>
      <c r="E75" s="9"/>
      <c r="F75" s="11"/>
      <c r="G75" s="14"/>
      <c r="H75" s="11"/>
      <c r="I75" s="14"/>
      <c r="J75" s="25"/>
      <c r="K75" s="14"/>
      <c r="L75" s="11"/>
      <c r="M75" s="14"/>
    </row>
    <row r="76" spans="1:13" ht="19.5" customHeight="1">
      <c r="A76" s="26" t="s">
        <v>60</v>
      </c>
    </row>
    <row r="77" spans="1:13" ht="19.5" customHeight="1">
      <c r="A77" s="15" t="s">
        <v>61</v>
      </c>
      <c r="E77" s="12">
        <v>6</v>
      </c>
      <c r="G77" s="17">
        <v>3276725</v>
      </c>
      <c r="H77" s="43"/>
      <c r="I77" s="17">
        <v>3262507</v>
      </c>
      <c r="J77" s="43"/>
      <c r="K77" s="17">
        <v>2966999</v>
      </c>
      <c r="L77" s="43"/>
      <c r="M77" s="17">
        <v>2973320</v>
      </c>
    </row>
    <row r="78" spans="1:13" ht="19.5" customHeight="1">
      <c r="A78" s="15" t="s">
        <v>259</v>
      </c>
      <c r="E78" s="6">
        <v>5.2</v>
      </c>
      <c r="G78" s="17">
        <v>0</v>
      </c>
      <c r="H78" s="43"/>
      <c r="I78" s="17">
        <v>0</v>
      </c>
      <c r="J78" s="43"/>
      <c r="K78" s="17">
        <v>36740</v>
      </c>
      <c r="L78" s="43"/>
      <c r="M78" s="17">
        <v>23149</v>
      </c>
    </row>
    <row r="79" spans="1:13" ht="19.5" customHeight="1">
      <c r="A79" s="15" t="s">
        <v>205</v>
      </c>
      <c r="E79" s="12"/>
      <c r="G79" s="17">
        <v>0</v>
      </c>
      <c r="H79" s="43"/>
      <c r="I79" s="17">
        <v>3267</v>
      </c>
      <c r="J79" s="43"/>
      <c r="K79" s="17">
        <v>0</v>
      </c>
      <c r="L79" s="43"/>
      <c r="M79" s="17">
        <v>37168</v>
      </c>
    </row>
    <row r="80" spans="1:13" ht="19.5" customHeight="1">
      <c r="A80" s="15" t="s">
        <v>62</v>
      </c>
      <c r="E80" s="12"/>
      <c r="G80" s="18">
        <v>12171</v>
      </c>
      <c r="H80" s="43"/>
      <c r="I80" s="18">
        <v>27228</v>
      </c>
      <c r="J80" s="43"/>
      <c r="K80" s="18">
        <v>12997</v>
      </c>
      <c r="L80" s="43"/>
      <c r="M80" s="18">
        <v>25463</v>
      </c>
    </row>
    <row r="81" spans="1:13" ht="19.5" customHeight="1">
      <c r="A81" s="26" t="s">
        <v>63</v>
      </c>
      <c r="E81" s="12"/>
      <c r="G81" s="27">
        <f>SUM(G77:G80)</f>
        <v>3288896</v>
      </c>
      <c r="H81" s="43"/>
      <c r="I81" s="27">
        <f>SUM(I77:I80)</f>
        <v>3293002</v>
      </c>
      <c r="J81" s="28"/>
      <c r="K81" s="27">
        <f>SUM(K77:K80)</f>
        <v>3016736</v>
      </c>
      <c r="L81" s="43"/>
      <c r="M81" s="27">
        <f>SUM(M77:M80)</f>
        <v>3059100</v>
      </c>
    </row>
    <row r="82" spans="1:13" ht="19.5" customHeight="1">
      <c r="A82" s="26" t="s">
        <v>64</v>
      </c>
      <c r="E82" s="12"/>
      <c r="G82" s="28"/>
      <c r="H82" s="43"/>
      <c r="I82" s="28"/>
      <c r="J82" s="28"/>
      <c r="K82" s="28"/>
      <c r="L82" s="43"/>
      <c r="M82" s="28"/>
    </row>
    <row r="83" spans="1:13" ht="19.5" customHeight="1">
      <c r="A83" s="15" t="s">
        <v>65</v>
      </c>
      <c r="E83" s="12"/>
      <c r="G83" s="17">
        <v>2703941</v>
      </c>
      <c r="H83" s="43"/>
      <c r="I83" s="17">
        <v>2764275</v>
      </c>
      <c r="J83" s="43"/>
      <c r="K83" s="17">
        <v>2508323</v>
      </c>
      <c r="L83" s="43"/>
      <c r="M83" s="17">
        <v>2551976</v>
      </c>
    </row>
    <row r="84" spans="1:13" ht="19.5" customHeight="1">
      <c r="A84" s="15" t="s">
        <v>66</v>
      </c>
      <c r="E84" s="12"/>
      <c r="G84" s="17">
        <v>75893</v>
      </c>
      <c r="H84" s="43"/>
      <c r="I84" s="17">
        <v>70713</v>
      </c>
      <c r="J84" s="43"/>
      <c r="K84" s="17">
        <v>63806</v>
      </c>
      <c r="L84" s="43"/>
      <c r="M84" s="17">
        <v>59806</v>
      </c>
    </row>
    <row r="85" spans="1:13" ht="19.5" customHeight="1">
      <c r="A85" s="15" t="s">
        <v>67</v>
      </c>
      <c r="E85" s="12"/>
      <c r="G85" s="17">
        <v>328225</v>
      </c>
      <c r="H85" s="43"/>
      <c r="I85" s="17">
        <v>298854</v>
      </c>
      <c r="J85" s="17"/>
      <c r="K85" s="17">
        <v>265250</v>
      </c>
      <c r="L85" s="17"/>
      <c r="M85" s="17">
        <v>252786</v>
      </c>
    </row>
    <row r="86" spans="1:13" ht="19.5" customHeight="1">
      <c r="A86" s="15" t="s">
        <v>278</v>
      </c>
      <c r="E86" s="12"/>
      <c r="G86" s="17">
        <v>2550</v>
      </c>
      <c r="H86" s="43"/>
      <c r="I86" s="17">
        <v>13191</v>
      </c>
      <c r="J86" s="17"/>
      <c r="K86" s="17">
        <v>4403</v>
      </c>
      <c r="L86" s="17"/>
      <c r="M86" s="17">
        <v>4144</v>
      </c>
    </row>
    <row r="87" spans="1:13" ht="19.5" customHeight="1">
      <c r="A87" s="15" t="s">
        <v>279</v>
      </c>
      <c r="E87" s="12"/>
      <c r="G87" s="17">
        <v>-18467</v>
      </c>
      <c r="H87" s="43"/>
      <c r="I87" s="17">
        <v>4699</v>
      </c>
      <c r="J87" s="17"/>
      <c r="K87" s="17">
        <v>-18467</v>
      </c>
      <c r="L87" s="17"/>
      <c r="M87" s="17">
        <v>4915</v>
      </c>
    </row>
    <row r="88" spans="1:13" ht="19.5" customHeight="1">
      <c r="A88" s="26" t="s">
        <v>68</v>
      </c>
      <c r="E88" s="12"/>
      <c r="G88" s="32">
        <f>SUM(G83:G87)</f>
        <v>3092142</v>
      </c>
      <c r="H88" s="43"/>
      <c r="I88" s="32">
        <f>SUM(I83:I87)</f>
        <v>3151732</v>
      </c>
      <c r="J88" s="28"/>
      <c r="K88" s="32">
        <f>SUM(K83:K87)</f>
        <v>2823315</v>
      </c>
      <c r="L88" s="43"/>
      <c r="M88" s="32">
        <f>SUM(M83:M87)</f>
        <v>2873627</v>
      </c>
    </row>
    <row r="89" spans="1:13" ht="19.5" customHeight="1">
      <c r="A89" s="26" t="s">
        <v>69</v>
      </c>
      <c r="G89" s="29">
        <f>G81-G88</f>
        <v>196754</v>
      </c>
      <c r="H89" s="43"/>
      <c r="I89" s="29">
        <f>I81-I88</f>
        <v>141270</v>
      </c>
      <c r="J89" s="29"/>
      <c r="K89" s="29">
        <f>K81-K88</f>
        <v>193421</v>
      </c>
      <c r="L89" s="43"/>
      <c r="M89" s="29">
        <f>M81-M88</f>
        <v>185473</v>
      </c>
    </row>
    <row r="90" spans="1:13" ht="19.5" customHeight="1">
      <c r="A90" s="15" t="s">
        <v>270</v>
      </c>
      <c r="G90" s="29"/>
      <c r="H90" s="43"/>
      <c r="I90" s="29"/>
      <c r="J90" s="29"/>
      <c r="K90" s="29"/>
      <c r="L90" s="43"/>
      <c r="M90" s="29"/>
    </row>
    <row r="91" spans="1:13" ht="19.5" customHeight="1">
      <c r="A91" s="15" t="s">
        <v>271</v>
      </c>
      <c r="E91" s="16"/>
      <c r="G91" s="17">
        <v>3709</v>
      </c>
      <c r="H91" s="43"/>
      <c r="I91" s="17">
        <v>-2877</v>
      </c>
      <c r="J91" s="43"/>
      <c r="K91" s="17">
        <v>0</v>
      </c>
      <c r="L91" s="43"/>
      <c r="M91" s="17">
        <v>0</v>
      </c>
    </row>
    <row r="92" spans="1:13" ht="19.5" customHeight="1">
      <c r="A92" s="15" t="s">
        <v>206</v>
      </c>
      <c r="E92" s="16"/>
      <c r="G92" s="17">
        <v>2916</v>
      </c>
      <c r="H92" s="43"/>
      <c r="I92" s="17">
        <v>5441</v>
      </c>
      <c r="J92" s="43"/>
      <c r="K92" s="17">
        <v>1755</v>
      </c>
      <c r="L92" s="43"/>
      <c r="M92" s="17">
        <v>3041</v>
      </c>
    </row>
    <row r="93" spans="1:13" ht="19.5" customHeight="1">
      <c r="A93" s="15" t="s">
        <v>70</v>
      </c>
      <c r="G93" s="18">
        <v>-4591</v>
      </c>
      <c r="H93" s="43"/>
      <c r="I93" s="18">
        <v>-8887</v>
      </c>
      <c r="J93" s="43"/>
      <c r="K93" s="18">
        <v>-4165</v>
      </c>
      <c r="L93" s="43"/>
      <c r="M93" s="18">
        <v>-8222</v>
      </c>
    </row>
    <row r="94" spans="1:13" ht="19.5" customHeight="1">
      <c r="A94" s="26" t="s">
        <v>71</v>
      </c>
      <c r="G94" s="17">
        <f>SUM(G89:G93)</f>
        <v>198788</v>
      </c>
      <c r="H94" s="43"/>
      <c r="I94" s="17">
        <f>SUM(I89:I93)</f>
        <v>134947</v>
      </c>
      <c r="J94" s="17"/>
      <c r="K94" s="17">
        <f>SUM(K89:K93)</f>
        <v>191011</v>
      </c>
      <c r="L94" s="43"/>
      <c r="M94" s="17">
        <f>SUM(M89:M93)</f>
        <v>180292</v>
      </c>
    </row>
    <row r="95" spans="1:13" ht="19.5" customHeight="1">
      <c r="A95" s="15" t="s">
        <v>83</v>
      </c>
      <c r="E95" s="12"/>
      <c r="G95" s="30">
        <v>-40462</v>
      </c>
      <c r="H95" s="43"/>
      <c r="I95" s="30">
        <v>-37070</v>
      </c>
      <c r="J95" s="43"/>
      <c r="K95" s="30">
        <v>-31511</v>
      </c>
      <c r="L95" s="43"/>
      <c r="M95" s="30">
        <v>-31397</v>
      </c>
    </row>
    <row r="96" spans="1:13" ht="19.5" customHeight="1">
      <c r="A96" s="26" t="s">
        <v>72</v>
      </c>
      <c r="G96" s="32">
        <f>SUM(G94:G95)</f>
        <v>158326</v>
      </c>
      <c r="H96" s="43"/>
      <c r="I96" s="32">
        <f>SUM(I94:I95)</f>
        <v>97877</v>
      </c>
      <c r="J96" s="28"/>
      <c r="K96" s="32">
        <f>SUM(K94:K95)</f>
        <v>159500</v>
      </c>
      <c r="L96" s="43"/>
      <c r="M96" s="32">
        <f>SUM(M94:M95)</f>
        <v>148895</v>
      </c>
    </row>
    <row r="97" spans="1:13" ht="7.5" customHeight="1">
      <c r="A97" s="26"/>
      <c r="G97" s="28"/>
      <c r="H97" s="43"/>
      <c r="I97" s="28"/>
      <c r="J97" s="28"/>
      <c r="K97" s="28"/>
      <c r="L97" s="43"/>
      <c r="M97" s="28"/>
    </row>
    <row r="98" spans="1:13" ht="19.5" customHeight="1">
      <c r="A98" s="26" t="s">
        <v>73</v>
      </c>
      <c r="G98" s="28"/>
      <c r="H98" s="43"/>
      <c r="I98" s="28"/>
      <c r="J98" s="28"/>
      <c r="K98" s="28"/>
      <c r="L98" s="43"/>
      <c r="M98" s="28"/>
    </row>
    <row r="99" spans="1:13" ht="19.5" customHeight="1">
      <c r="A99" s="33" t="s">
        <v>244</v>
      </c>
      <c r="G99" s="28"/>
      <c r="H99" s="43"/>
      <c r="I99" s="28"/>
      <c r="J99" s="28"/>
      <c r="K99" s="28"/>
      <c r="L99" s="43"/>
      <c r="M99" s="28"/>
    </row>
    <row r="100" spans="1:13" ht="19.5" customHeight="1">
      <c r="A100" s="33" t="s">
        <v>75</v>
      </c>
      <c r="G100" s="28"/>
      <c r="H100" s="43"/>
      <c r="I100" s="28"/>
      <c r="J100" s="28"/>
      <c r="K100" s="28"/>
      <c r="L100" s="43"/>
      <c r="M100" s="28"/>
    </row>
    <row r="101" spans="1:13" ht="19.5" customHeight="1">
      <c r="A101" s="15" t="s">
        <v>195</v>
      </c>
      <c r="G101" s="27">
        <v>35913</v>
      </c>
      <c r="H101" s="43"/>
      <c r="I101" s="27">
        <v>-38701</v>
      </c>
      <c r="J101" s="43"/>
      <c r="K101" s="27">
        <v>35913</v>
      </c>
      <c r="L101" s="28"/>
      <c r="M101" s="27">
        <v>-38701</v>
      </c>
    </row>
    <row r="102" spans="1:13" ht="19.5" customHeight="1">
      <c r="A102" s="15" t="s">
        <v>244</v>
      </c>
      <c r="G102" s="28"/>
      <c r="H102" s="43"/>
      <c r="I102" s="28"/>
      <c r="J102" s="43"/>
      <c r="K102" s="28"/>
      <c r="L102" s="28"/>
      <c r="M102" s="28"/>
    </row>
    <row r="103" spans="1:13" ht="19.5" customHeight="1">
      <c r="A103" s="15" t="s">
        <v>77</v>
      </c>
      <c r="G103" s="27">
        <f>SUM(G101:G101)</f>
        <v>35913</v>
      </c>
      <c r="H103" s="43"/>
      <c r="I103" s="27">
        <f>SUM(I101:I101)</f>
        <v>-38701</v>
      </c>
      <c r="J103" s="43"/>
      <c r="K103" s="27">
        <f>SUM(K101:K102)</f>
        <v>35913</v>
      </c>
      <c r="L103" s="28"/>
      <c r="M103" s="27">
        <f>SUM(M101:M102)</f>
        <v>-38701</v>
      </c>
    </row>
    <row r="104" spans="1:13" ht="19.5" customHeight="1">
      <c r="A104" s="33" t="s">
        <v>74</v>
      </c>
      <c r="E104" s="14"/>
      <c r="G104" s="28"/>
      <c r="H104" s="43"/>
      <c r="I104" s="28"/>
      <c r="J104" s="43"/>
      <c r="K104" s="28"/>
      <c r="L104" s="28"/>
      <c r="M104" s="28"/>
    </row>
    <row r="105" spans="1:13" ht="19.5" customHeight="1">
      <c r="A105" s="33" t="s">
        <v>75</v>
      </c>
      <c r="E105" s="14"/>
      <c r="G105" s="28"/>
      <c r="H105" s="43"/>
      <c r="I105" s="28"/>
      <c r="J105" s="43"/>
      <c r="K105" s="28"/>
      <c r="L105" s="28"/>
      <c r="M105" s="28"/>
    </row>
    <row r="106" spans="1:13" ht="19.5" customHeight="1">
      <c r="A106" s="15" t="s">
        <v>286</v>
      </c>
      <c r="E106" s="14"/>
      <c r="G106" s="28"/>
      <c r="H106" s="43"/>
      <c r="I106" s="28"/>
      <c r="J106" s="43"/>
      <c r="K106" s="28"/>
      <c r="L106" s="28"/>
      <c r="M106" s="28"/>
    </row>
    <row r="107" spans="1:13" ht="19.5" customHeight="1">
      <c r="A107" s="15" t="s">
        <v>287</v>
      </c>
      <c r="E107" s="14"/>
      <c r="G107" s="27">
        <v>0</v>
      </c>
      <c r="H107" s="43"/>
      <c r="I107" s="27">
        <v>987</v>
      </c>
      <c r="J107" s="43"/>
      <c r="K107" s="27">
        <v>0</v>
      </c>
      <c r="L107" s="28"/>
      <c r="M107" s="27">
        <v>0</v>
      </c>
    </row>
    <row r="108" spans="1:13" ht="19.5" customHeight="1">
      <c r="A108" s="15" t="s">
        <v>74</v>
      </c>
      <c r="E108" s="14"/>
      <c r="G108" s="28"/>
      <c r="H108" s="43"/>
      <c r="I108" s="28"/>
      <c r="J108" s="43"/>
      <c r="K108" s="28"/>
      <c r="L108" s="28"/>
      <c r="M108" s="28"/>
    </row>
    <row r="109" spans="1:13" ht="19.5" customHeight="1">
      <c r="A109" s="15" t="s">
        <v>77</v>
      </c>
      <c r="E109" s="14"/>
      <c r="G109" s="27">
        <f>SUM(G107:G108)</f>
        <v>0</v>
      </c>
      <c r="H109" s="43"/>
      <c r="I109" s="27">
        <f>SUM(I107:I108)</f>
        <v>987</v>
      </c>
      <c r="J109" s="43"/>
      <c r="K109" s="27">
        <f>SUM(K107:K108)</f>
        <v>0</v>
      </c>
      <c r="L109" s="28"/>
      <c r="M109" s="27">
        <f>SUM(M107:M108)</f>
        <v>0</v>
      </c>
    </row>
    <row r="110" spans="1:13" ht="19.5" customHeight="1">
      <c r="A110" s="26" t="s">
        <v>78</v>
      </c>
      <c r="G110" s="32">
        <f>SUM(G103,G109)</f>
        <v>35913</v>
      </c>
      <c r="H110" s="43"/>
      <c r="I110" s="32">
        <f>SUM(I103,I109)</f>
        <v>-37714</v>
      </c>
      <c r="J110" s="43"/>
      <c r="K110" s="32">
        <f>SUM(K103,K109)</f>
        <v>35913</v>
      </c>
      <c r="L110" s="28"/>
      <c r="M110" s="32">
        <f>SUM(M103,M109)</f>
        <v>-38701</v>
      </c>
    </row>
    <row r="111" spans="1:13" ht="7.5" customHeight="1">
      <c r="A111" s="26"/>
      <c r="G111" s="28"/>
      <c r="H111" s="43"/>
      <c r="I111" s="28"/>
      <c r="J111" s="43"/>
      <c r="K111" s="28"/>
      <c r="L111" s="28"/>
      <c r="M111" s="28"/>
    </row>
    <row r="112" spans="1:13" ht="19.5" customHeight="1" thickBot="1">
      <c r="A112" s="26" t="s">
        <v>79</v>
      </c>
      <c r="G112" s="34">
        <f>SUM(G96,G110)</f>
        <v>194239</v>
      </c>
      <c r="H112" s="43"/>
      <c r="I112" s="34">
        <f>SUM(I96,I110)</f>
        <v>60163</v>
      </c>
      <c r="J112" s="28"/>
      <c r="K112" s="34">
        <f>SUM(K96,K110)</f>
        <v>195413</v>
      </c>
      <c r="L112" s="43"/>
      <c r="M112" s="34">
        <f>SUM(M96,M110)</f>
        <v>110194</v>
      </c>
    </row>
    <row r="113" spans="1:13" ht="7.5" customHeight="1" thickTop="1">
      <c r="A113" s="26"/>
      <c r="G113" s="28"/>
      <c r="H113" s="43"/>
      <c r="I113" s="28"/>
      <c r="J113" s="28"/>
      <c r="K113" s="28"/>
      <c r="L113" s="43"/>
      <c r="M113" s="28"/>
    </row>
    <row r="114" spans="1:13" ht="19.5" customHeight="1">
      <c r="A114" s="15" t="s">
        <v>28</v>
      </c>
      <c r="G114" s="28"/>
      <c r="H114" s="43"/>
      <c r="I114" s="28"/>
      <c r="J114" s="28"/>
      <c r="K114" s="28"/>
      <c r="L114" s="43"/>
      <c r="M114" s="28"/>
    </row>
    <row r="115" spans="1:13" ht="21" customHeight="1">
      <c r="M115" s="19" t="s">
        <v>56</v>
      </c>
    </row>
    <row r="116" spans="1:13" ht="21" customHeight="1">
      <c r="A116" s="8" t="s">
        <v>0</v>
      </c>
    </row>
    <row r="117" spans="1:13" s="8" customFormat="1" ht="21" customHeight="1">
      <c r="A117" s="8" t="s">
        <v>253</v>
      </c>
    </row>
    <row r="118" spans="1:13" s="8" customFormat="1" ht="21" customHeight="1">
      <c r="A118" s="8" t="s">
        <v>285</v>
      </c>
    </row>
    <row r="119" spans="1:13" ht="21" customHeight="1">
      <c r="D119" s="9"/>
      <c r="I119" s="10"/>
      <c r="J119" s="10"/>
      <c r="K119" s="10"/>
      <c r="M119" s="10" t="s">
        <v>58</v>
      </c>
    </row>
    <row r="120" spans="1:13" ht="21" customHeight="1">
      <c r="G120" s="20"/>
      <c r="H120" s="21" t="s">
        <v>2</v>
      </c>
      <c r="I120" s="20"/>
      <c r="J120" s="22"/>
      <c r="K120" s="20"/>
      <c r="L120" s="21" t="s">
        <v>3</v>
      </c>
      <c r="M120" s="20"/>
    </row>
    <row r="121" spans="1:13" ht="21" customHeight="1">
      <c r="E121" s="9"/>
      <c r="F121" s="11"/>
      <c r="G121" s="24">
        <v>2026</v>
      </c>
      <c r="H121" s="11"/>
      <c r="I121" s="24">
        <v>2025</v>
      </c>
      <c r="J121" s="25"/>
      <c r="K121" s="24">
        <v>2026</v>
      </c>
      <c r="L121" s="11"/>
      <c r="M121" s="24">
        <v>2025</v>
      </c>
    </row>
    <row r="122" spans="1:13" ht="21" customHeight="1">
      <c r="A122" s="26" t="s">
        <v>236</v>
      </c>
      <c r="G122" s="28"/>
      <c r="H122" s="43"/>
      <c r="I122" s="28"/>
      <c r="J122" s="28"/>
      <c r="K122" s="28"/>
      <c r="L122" s="43"/>
      <c r="M122" s="28"/>
    </row>
    <row r="123" spans="1:13" ht="21" customHeight="1" thickBot="1">
      <c r="A123" s="15" t="s">
        <v>81</v>
      </c>
      <c r="G123" s="2">
        <f>G125-G124</f>
        <v>151973</v>
      </c>
      <c r="H123" s="43"/>
      <c r="I123" s="2">
        <f>I125-I124</f>
        <v>95889</v>
      </c>
      <c r="J123" s="43"/>
      <c r="K123" s="36">
        <f>K96</f>
        <v>159500</v>
      </c>
      <c r="L123" s="2"/>
      <c r="M123" s="36">
        <f>M96</f>
        <v>148895</v>
      </c>
    </row>
    <row r="124" spans="1:13" ht="21" customHeight="1" thickTop="1">
      <c r="A124" s="4" t="s">
        <v>52</v>
      </c>
      <c r="G124" s="2">
        <v>6353</v>
      </c>
      <c r="H124" s="43"/>
      <c r="I124" s="2">
        <v>1988</v>
      </c>
      <c r="J124" s="43"/>
      <c r="K124" s="2"/>
      <c r="L124" s="2"/>
      <c r="M124" s="86"/>
    </row>
    <row r="125" spans="1:13" ht="21" customHeight="1" thickBot="1">
      <c r="A125" s="15"/>
      <c r="G125" s="97">
        <f>G96</f>
        <v>158326</v>
      </c>
      <c r="H125" s="86"/>
      <c r="I125" s="97">
        <f>I96</f>
        <v>97877</v>
      </c>
      <c r="J125" s="86"/>
      <c r="K125" s="86"/>
      <c r="L125" s="86"/>
      <c r="M125" s="86"/>
    </row>
    <row r="126" spans="1:13" ht="21" customHeight="1" thickTop="1">
      <c r="A126" s="15"/>
      <c r="G126" s="28"/>
      <c r="H126" s="43"/>
      <c r="I126" s="28"/>
      <c r="J126" s="28"/>
      <c r="K126" s="28"/>
      <c r="L126" s="43"/>
      <c r="M126" s="28"/>
    </row>
    <row r="127" spans="1:13" s="48" customFormat="1" ht="21" customHeight="1">
      <c r="A127" s="5" t="s">
        <v>82</v>
      </c>
      <c r="C127" s="6"/>
      <c r="E127" s="35"/>
      <c r="G127" s="2"/>
      <c r="H127" s="43"/>
      <c r="I127" s="2"/>
      <c r="J127" s="2"/>
      <c r="K127" s="2"/>
      <c r="L127" s="43"/>
      <c r="M127" s="2"/>
    </row>
    <row r="128" spans="1:13" s="48" customFormat="1" ht="21" customHeight="1" thickBot="1">
      <c r="A128" s="7" t="s">
        <v>81</v>
      </c>
      <c r="B128" s="47"/>
      <c r="C128" s="6"/>
      <c r="E128" s="35"/>
      <c r="G128" s="2">
        <f>G130-G129</f>
        <v>187886</v>
      </c>
      <c r="H128" s="43"/>
      <c r="I128" s="2">
        <f>I130-I129</f>
        <v>58175</v>
      </c>
      <c r="J128" s="43"/>
      <c r="K128" s="98">
        <f>K112</f>
        <v>195413</v>
      </c>
      <c r="L128" s="2"/>
      <c r="M128" s="98">
        <f>M112</f>
        <v>110194</v>
      </c>
    </row>
    <row r="129" spans="1:13" s="48" customFormat="1" ht="21" customHeight="1" thickTop="1">
      <c r="A129" s="4" t="s">
        <v>52</v>
      </c>
      <c r="B129" s="47"/>
      <c r="C129" s="6"/>
      <c r="E129" s="35"/>
      <c r="G129" s="2">
        <v>6353</v>
      </c>
      <c r="H129" s="43"/>
      <c r="I129" s="2">
        <f>I124</f>
        <v>1988</v>
      </c>
      <c r="J129" s="43"/>
      <c r="K129" s="2"/>
      <c r="L129" s="2"/>
      <c r="M129" s="86"/>
    </row>
    <row r="130" spans="1:13" s="48" customFormat="1" ht="21" customHeight="1" thickBot="1">
      <c r="A130" s="7"/>
      <c r="B130" s="47"/>
      <c r="C130" s="6"/>
      <c r="E130" s="12"/>
      <c r="G130" s="97">
        <f>G112</f>
        <v>194239</v>
      </c>
      <c r="H130" s="86"/>
      <c r="I130" s="97">
        <f>I112</f>
        <v>60163</v>
      </c>
      <c r="J130" s="86"/>
      <c r="K130" s="86"/>
      <c r="L130" s="86"/>
      <c r="M130" s="86"/>
    </row>
    <row r="131" spans="1:13" s="48" customFormat="1" ht="21" customHeight="1" thickTop="1">
      <c r="A131" s="7"/>
      <c r="B131" s="47"/>
      <c r="C131" s="6"/>
      <c r="E131" s="12"/>
      <c r="G131" s="2"/>
      <c r="H131" s="43"/>
      <c r="I131" s="2"/>
      <c r="J131" s="2"/>
      <c r="K131" s="43"/>
      <c r="L131" s="2"/>
      <c r="M131" s="43"/>
    </row>
    <row r="132" spans="1:13" s="48" customFormat="1" ht="21" customHeight="1">
      <c r="A132" s="5" t="s">
        <v>194</v>
      </c>
      <c r="B132" s="47"/>
      <c r="C132" s="6"/>
      <c r="E132" s="12"/>
      <c r="G132" s="2"/>
      <c r="H132" s="43"/>
      <c r="I132" s="2"/>
      <c r="J132" s="2"/>
      <c r="K132" s="43"/>
      <c r="L132" s="2"/>
      <c r="M132" s="43"/>
    </row>
    <row r="133" spans="1:13" s="48" customFormat="1" ht="21" customHeight="1" thickBot="1">
      <c r="A133" s="7" t="s">
        <v>243</v>
      </c>
      <c r="B133" s="47"/>
      <c r="C133" s="6"/>
      <c r="G133" s="103">
        <f>G123/441454</f>
        <v>0.34425557362715026</v>
      </c>
      <c r="H133" s="43"/>
      <c r="I133" s="103">
        <f>I123/441454</f>
        <v>0.21721175932260212</v>
      </c>
      <c r="J133" s="43"/>
      <c r="K133" s="103">
        <f>K123/441454</f>
        <v>0.36130604774223363</v>
      </c>
      <c r="L133" s="43"/>
      <c r="M133" s="103">
        <f>M123/441454</f>
        <v>0.3372831597403127</v>
      </c>
    </row>
    <row r="134" spans="1:13" s="48" customFormat="1" ht="21" customHeight="1" thickTop="1">
      <c r="A134" s="7"/>
      <c r="B134" s="47"/>
      <c r="C134" s="7"/>
      <c r="E134" s="12"/>
      <c r="G134" s="99"/>
      <c r="H134" s="100"/>
      <c r="I134" s="101"/>
      <c r="J134" s="102"/>
      <c r="K134" s="99"/>
      <c r="L134" s="102"/>
      <c r="M134" s="101"/>
    </row>
    <row r="135" spans="1:13" s="48" customFormat="1" ht="21" customHeight="1">
      <c r="A135" s="15" t="s">
        <v>28</v>
      </c>
      <c r="B135" s="47"/>
      <c r="C135" s="7"/>
      <c r="E135" s="12"/>
      <c r="G135" s="2"/>
      <c r="H135" s="43"/>
      <c r="I135" s="2"/>
      <c r="J135" s="2"/>
      <c r="K135" s="2"/>
      <c r="L135" s="2"/>
      <c r="M135" s="2"/>
    </row>
  </sheetData>
  <printOptions gridLinesSet="0"/>
  <pageMargins left="0.78740157480314965" right="0.31496062992125984" top="0.78740157480314965" bottom="0.19685039370078741" header="0.19685039370078741" footer="0.19685039370078741"/>
  <pageSetup paperSize="9" scale="82" firstPageNumber="4" orientation="portrait" useFirstPageNumber="1" r:id="rId1"/>
  <headerFooter alignWithMargins="0"/>
  <rowBreaks count="3" manualBreakCount="3">
    <brk id="46" max="13" man="1"/>
    <brk id="67" max="1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5"/>
  <sheetViews>
    <sheetView showGridLines="0" view="pageBreakPreview" zoomScale="85" zoomScaleNormal="100" zoomScaleSheetLayoutView="85" workbookViewId="0">
      <selection activeCell="Y4" sqref="Y4"/>
    </sheetView>
  </sheetViews>
  <sheetFormatPr defaultColWidth="9.109375" defaultRowHeight="16.649999999999999" customHeight="1"/>
  <cols>
    <col min="1" max="1" width="36.44140625" style="110" customWidth="1"/>
    <col min="2" max="2" width="7.33203125" style="110" customWidth="1"/>
    <col min="3" max="3" width="4.6640625" style="110" customWidth="1"/>
    <col min="4" max="4" width="13.109375" style="110" customWidth="1"/>
    <col min="5" max="5" width="1.44140625" style="110" customWidth="1"/>
    <col min="6" max="6" width="13.109375" style="110" customWidth="1"/>
    <col min="7" max="7" width="1.44140625" style="110" customWidth="1"/>
    <col min="8" max="8" width="13.109375" style="110" customWidth="1"/>
    <col min="9" max="9" width="1.44140625" style="110" customWidth="1"/>
    <col min="10" max="10" width="13.109375" style="110" customWidth="1"/>
    <col min="11" max="11" width="1.44140625" style="110" customWidth="1"/>
    <col min="12" max="12" width="13.109375" style="110" customWidth="1"/>
    <col min="13" max="13" width="1.44140625" style="110" customWidth="1"/>
    <col min="14" max="14" width="13.109375" style="110" customWidth="1"/>
    <col min="15" max="15" width="1.5546875" style="110" customWidth="1"/>
    <col min="16" max="16" width="13.109375" style="110" customWidth="1"/>
    <col min="17" max="17" width="1.5546875" style="110" customWidth="1"/>
    <col min="18" max="18" width="13.109375" style="110" customWidth="1"/>
    <col min="19" max="19" width="1.44140625" style="110" customWidth="1"/>
    <col min="20" max="20" width="13.109375" style="110" customWidth="1"/>
    <col min="21" max="21" width="1.44140625" style="110" customWidth="1"/>
    <col min="22" max="22" width="13.109375" style="110" customWidth="1"/>
    <col min="23" max="23" width="1.44140625" style="110" customWidth="1"/>
    <col min="24" max="24" width="13.109375" style="110" customWidth="1"/>
    <col min="25" max="16384" width="9.109375" style="110"/>
  </cols>
  <sheetData>
    <row r="1" spans="1:24" ht="16.649999999999999" customHeight="1">
      <c r="A1" s="109"/>
      <c r="X1" s="55" t="s">
        <v>56</v>
      </c>
    </row>
    <row r="2" spans="1:24" s="109" customFormat="1" ht="16.649999999999999" customHeight="1">
      <c r="A2" s="111" t="s">
        <v>0</v>
      </c>
    </row>
    <row r="3" spans="1:24" s="114" customFormat="1" ht="16.649999999999999" customHeight="1">
      <c r="A3" s="111" t="s">
        <v>254</v>
      </c>
      <c r="B3" s="112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24" s="114" customFormat="1" ht="16.649999999999999" customHeight="1">
      <c r="A4" s="111" t="s">
        <v>285</v>
      </c>
      <c r="B4" s="112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24" ht="16.649999999999999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X5" s="56" t="s">
        <v>1</v>
      </c>
    </row>
    <row r="6" spans="1:24" ht="16.649999999999999" customHeight="1">
      <c r="A6" s="56"/>
      <c r="B6" s="56"/>
      <c r="C6" s="56"/>
      <c r="D6" s="121" t="s">
        <v>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</row>
    <row r="7" spans="1:24" ht="16.649999999999999" customHeight="1">
      <c r="A7" s="56"/>
      <c r="B7" s="56"/>
      <c r="C7" s="56"/>
      <c r="D7" s="123" t="s">
        <v>51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09"/>
      <c r="V7" s="109"/>
      <c r="W7" s="109"/>
      <c r="X7" s="109"/>
    </row>
    <row r="8" spans="1:24" ht="16.649999999999999" customHeight="1">
      <c r="A8" s="56"/>
      <c r="B8" s="56"/>
      <c r="C8" s="56"/>
      <c r="D8" s="57"/>
      <c r="E8" s="58"/>
      <c r="F8" s="58"/>
      <c r="G8" s="58"/>
      <c r="K8" s="58"/>
      <c r="L8" s="123" t="s">
        <v>84</v>
      </c>
      <c r="M8" s="123"/>
      <c r="N8" s="123"/>
      <c r="O8" s="123"/>
      <c r="P8" s="123"/>
      <c r="Q8" s="123"/>
      <c r="R8" s="123"/>
      <c r="S8" s="58"/>
      <c r="T8" s="58"/>
      <c r="U8" s="58"/>
      <c r="W8" s="58"/>
      <c r="X8" s="58"/>
    </row>
    <row r="9" spans="1:24" ht="16.649999999999999" customHeight="1">
      <c r="A9" s="56"/>
      <c r="B9" s="56"/>
      <c r="C9" s="56"/>
      <c r="D9" s="57"/>
      <c r="E9" s="58"/>
      <c r="F9" s="58"/>
      <c r="G9" s="58"/>
      <c r="K9" s="58"/>
      <c r="L9" s="123" t="s">
        <v>86</v>
      </c>
      <c r="M9" s="123"/>
      <c r="N9" s="123"/>
      <c r="O9" s="58"/>
      <c r="P9" s="58"/>
      <c r="Q9" s="58"/>
      <c r="R9" s="58"/>
      <c r="S9" s="58"/>
      <c r="T9" s="58"/>
      <c r="U9" s="58"/>
      <c r="V9" s="57"/>
      <c r="W9" s="58"/>
      <c r="X9" s="58"/>
    </row>
    <row r="10" spans="1:24" ht="16.649999999999999" customHeight="1">
      <c r="A10" s="56"/>
      <c r="B10" s="56"/>
      <c r="C10" s="56"/>
      <c r="D10" s="57"/>
      <c r="E10" s="58"/>
      <c r="F10" s="58"/>
      <c r="G10" s="58"/>
      <c r="K10" s="58"/>
      <c r="L10" s="57"/>
      <c r="M10" s="57"/>
      <c r="N10" s="57" t="s">
        <v>88</v>
      </c>
      <c r="O10" s="58"/>
      <c r="P10" s="58" t="s">
        <v>85</v>
      </c>
      <c r="Q10" s="58"/>
      <c r="R10" s="58"/>
      <c r="S10" s="58"/>
      <c r="T10" s="58"/>
      <c r="U10" s="58"/>
      <c r="V10" s="57"/>
      <c r="W10" s="58"/>
      <c r="X10" s="58"/>
    </row>
    <row r="11" spans="1:24" ht="16.649999999999999" customHeight="1">
      <c r="A11" s="56"/>
      <c r="B11" s="56"/>
      <c r="C11" s="56"/>
      <c r="D11" s="57"/>
      <c r="E11" s="58"/>
      <c r="F11" s="58"/>
      <c r="G11" s="58"/>
      <c r="K11" s="58"/>
      <c r="L11" s="57"/>
      <c r="M11" s="57"/>
      <c r="N11" s="57" t="s">
        <v>93</v>
      </c>
      <c r="O11" s="58"/>
      <c r="P11" s="57" t="s">
        <v>87</v>
      </c>
      <c r="Q11" s="58"/>
      <c r="R11" s="58" t="s">
        <v>89</v>
      </c>
      <c r="S11" s="58"/>
      <c r="T11" s="58" t="s">
        <v>90</v>
      </c>
      <c r="U11" s="58"/>
      <c r="V11" s="57"/>
      <c r="W11" s="58"/>
      <c r="X11" s="58"/>
    </row>
    <row r="12" spans="1:24" s="57" customFormat="1" ht="16.649999999999999" customHeight="1">
      <c r="D12" s="57" t="s">
        <v>91</v>
      </c>
      <c r="H12" s="122" t="s">
        <v>47</v>
      </c>
      <c r="I12" s="122"/>
      <c r="J12" s="122"/>
      <c r="N12" s="57" t="s">
        <v>99</v>
      </c>
      <c r="P12" s="57" t="s">
        <v>92</v>
      </c>
      <c r="R12" s="58" t="s">
        <v>238</v>
      </c>
      <c r="S12" s="58"/>
      <c r="T12" s="58" t="s">
        <v>94</v>
      </c>
      <c r="V12" s="57" t="s">
        <v>151</v>
      </c>
      <c r="X12" s="57" t="s">
        <v>95</v>
      </c>
    </row>
    <row r="13" spans="1:24" s="57" customFormat="1" ht="16.649999999999999" customHeight="1">
      <c r="D13" s="57" t="s">
        <v>237</v>
      </c>
      <c r="H13" s="57" t="s">
        <v>97</v>
      </c>
      <c r="L13" s="57" t="s">
        <v>98</v>
      </c>
      <c r="N13" s="57" t="s">
        <v>312</v>
      </c>
      <c r="P13" s="57" t="s">
        <v>96</v>
      </c>
      <c r="R13" s="58" t="s">
        <v>100</v>
      </c>
      <c r="S13" s="58"/>
      <c r="T13" s="58" t="s">
        <v>239</v>
      </c>
      <c r="V13" s="57" t="s">
        <v>101</v>
      </c>
      <c r="X13" s="57" t="s">
        <v>100</v>
      </c>
    </row>
    <row r="14" spans="1:24" s="57" customFormat="1" ht="16.649999999999999" customHeight="1">
      <c r="B14" s="60"/>
      <c r="D14" s="61" t="s">
        <v>102</v>
      </c>
      <c r="F14" s="61" t="s">
        <v>46</v>
      </c>
      <c r="H14" s="62" t="s">
        <v>104</v>
      </c>
      <c r="J14" s="61" t="s">
        <v>105</v>
      </c>
      <c r="L14" s="59" t="s">
        <v>106</v>
      </c>
      <c r="M14" s="58"/>
      <c r="N14" s="59" t="s">
        <v>313</v>
      </c>
      <c r="P14" s="61" t="s">
        <v>103</v>
      </c>
      <c r="R14" s="61" t="s">
        <v>107</v>
      </c>
      <c r="T14" s="61" t="s">
        <v>108</v>
      </c>
      <c r="V14" s="61" t="s">
        <v>109</v>
      </c>
      <c r="X14" s="61" t="s">
        <v>107</v>
      </c>
    </row>
    <row r="15" spans="1:24" ht="16.649999999999999" customHeight="1">
      <c r="A15" s="111" t="s">
        <v>248</v>
      </c>
      <c r="B15" s="60"/>
      <c r="D15" s="115">
        <v>441454</v>
      </c>
      <c r="E15" s="115"/>
      <c r="F15" s="115">
        <v>986742</v>
      </c>
      <c r="G15" s="115"/>
      <c r="H15" s="115">
        <v>44150</v>
      </c>
      <c r="I15" s="115"/>
      <c r="J15" s="115">
        <v>1136815</v>
      </c>
      <c r="K15" s="115"/>
      <c r="L15" s="115">
        <v>-11526</v>
      </c>
      <c r="M15" s="115">
        <v>0</v>
      </c>
      <c r="N15" s="115">
        <v>1321</v>
      </c>
      <c r="O15" s="115"/>
      <c r="P15" s="115">
        <v>5733</v>
      </c>
      <c r="Q15" s="115"/>
      <c r="R15" s="115">
        <v>-4472</v>
      </c>
      <c r="S15" s="115"/>
      <c r="T15" s="115">
        <v>2604689</v>
      </c>
      <c r="U15" s="115"/>
      <c r="V15" s="115">
        <v>19779</v>
      </c>
      <c r="W15" s="115"/>
      <c r="X15" s="115">
        <v>2624468</v>
      </c>
    </row>
    <row r="16" spans="1:24" ht="16.649999999999999" customHeight="1">
      <c r="A16" s="116" t="s">
        <v>72</v>
      </c>
      <c r="B16" s="60"/>
      <c r="D16" s="115">
        <v>0</v>
      </c>
      <c r="E16" s="115"/>
      <c r="F16" s="115">
        <v>0</v>
      </c>
      <c r="G16" s="115"/>
      <c r="H16" s="63">
        <v>0</v>
      </c>
      <c r="I16" s="115"/>
      <c r="J16" s="63">
        <f>PL!I123</f>
        <v>95889</v>
      </c>
      <c r="K16" s="64"/>
      <c r="L16" s="115">
        <v>0</v>
      </c>
      <c r="M16" s="115"/>
      <c r="N16" s="115">
        <v>0</v>
      </c>
      <c r="O16" s="64"/>
      <c r="P16" s="115">
        <v>0</v>
      </c>
      <c r="Q16" s="115"/>
      <c r="R16" s="115">
        <f>SUM(L16:P16)</f>
        <v>0</v>
      </c>
      <c r="S16" s="63"/>
      <c r="T16" s="115">
        <f>SUM(D16:P16)</f>
        <v>95889</v>
      </c>
      <c r="U16" s="64"/>
      <c r="V16" s="63">
        <f>PL!I124</f>
        <v>1988</v>
      </c>
      <c r="W16" s="63"/>
      <c r="X16" s="115">
        <f>SUM(T16,V16)</f>
        <v>97877</v>
      </c>
    </row>
    <row r="17" spans="1:24" ht="16.649999999999999" customHeight="1">
      <c r="A17" s="116" t="s">
        <v>78</v>
      </c>
      <c r="B17" s="60"/>
      <c r="D17" s="117">
        <v>0</v>
      </c>
      <c r="E17" s="115"/>
      <c r="F17" s="117">
        <v>0</v>
      </c>
      <c r="G17" s="115"/>
      <c r="H17" s="65">
        <v>0</v>
      </c>
      <c r="I17" s="115"/>
      <c r="J17" s="65">
        <v>0</v>
      </c>
      <c r="K17" s="64"/>
      <c r="L17" s="117">
        <f>PL!I101</f>
        <v>-38701</v>
      </c>
      <c r="M17" s="115"/>
      <c r="N17" s="117">
        <f>PL!I109</f>
        <v>987</v>
      </c>
      <c r="O17" s="64"/>
      <c r="P17" s="117">
        <v>0</v>
      </c>
      <c r="Q17" s="115"/>
      <c r="R17" s="117">
        <f>SUM(L17:P17)</f>
        <v>-37714</v>
      </c>
      <c r="S17" s="63"/>
      <c r="T17" s="117">
        <f>SUM(D17:P17)</f>
        <v>-37714</v>
      </c>
      <c r="U17" s="64"/>
      <c r="V17" s="65">
        <v>0</v>
      </c>
      <c r="W17" s="63"/>
      <c r="X17" s="117">
        <f>SUM(T17,V17)</f>
        <v>-37714</v>
      </c>
    </row>
    <row r="18" spans="1:24" ht="16.649999999999999" customHeight="1">
      <c r="A18" s="116" t="s">
        <v>79</v>
      </c>
      <c r="B18" s="60"/>
      <c r="D18" s="115">
        <f>SUM(D16:D17)</f>
        <v>0</v>
      </c>
      <c r="E18" s="115"/>
      <c r="F18" s="115">
        <f>SUM(F16:F17)</f>
        <v>0</v>
      </c>
      <c r="G18" s="115"/>
      <c r="H18" s="115">
        <f>SUM(H16:H17)</f>
        <v>0</v>
      </c>
      <c r="I18" s="115"/>
      <c r="J18" s="115">
        <f>SUM(J16:J17)</f>
        <v>95889</v>
      </c>
      <c r="K18" s="64"/>
      <c r="L18" s="115">
        <f>SUM(L16:L17)</f>
        <v>-38701</v>
      </c>
      <c r="M18" s="115"/>
      <c r="N18" s="115">
        <f>SUM(N16:N17)</f>
        <v>987</v>
      </c>
      <c r="O18" s="64"/>
      <c r="P18" s="115">
        <f>SUM(P16:P17)</f>
        <v>0</v>
      </c>
      <c r="Q18" s="115"/>
      <c r="R18" s="115">
        <f>SUM(R16:R17)</f>
        <v>-37714</v>
      </c>
      <c r="S18" s="63"/>
      <c r="T18" s="115">
        <f>SUM(T16:T17)</f>
        <v>58175</v>
      </c>
      <c r="U18" s="64"/>
      <c r="V18" s="115">
        <f>SUM(V16:V17)</f>
        <v>1988</v>
      </c>
      <c r="W18" s="63"/>
      <c r="X18" s="115">
        <f>SUM(X16:X17)</f>
        <v>60163</v>
      </c>
    </row>
    <row r="19" spans="1:24" ht="16.649999999999999" customHeight="1">
      <c r="A19" s="116" t="s">
        <v>300</v>
      </c>
      <c r="B19" s="60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-220714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15">
        <f>SUM(L19:P19)</f>
        <v>0</v>
      </c>
      <c r="S19" s="115"/>
      <c r="T19" s="115">
        <f>SUM(D19:P19)</f>
        <v>-220714</v>
      </c>
      <c r="U19" s="115"/>
      <c r="V19" s="115">
        <v>0</v>
      </c>
      <c r="W19" s="115"/>
      <c r="X19" s="115">
        <f>SUM(T19,V19)</f>
        <v>-220714</v>
      </c>
    </row>
    <row r="20" spans="1:24" ht="16.649999999999999" customHeight="1">
      <c r="A20" s="116" t="s">
        <v>289</v>
      </c>
      <c r="B20" s="60"/>
      <c r="D20" s="115"/>
      <c r="E20" s="115"/>
      <c r="F20" s="115"/>
      <c r="G20" s="115"/>
      <c r="H20" s="115"/>
      <c r="I20" s="115"/>
      <c r="J20" s="115"/>
      <c r="K20" s="64"/>
      <c r="L20" s="115"/>
      <c r="M20" s="115"/>
      <c r="N20" s="115"/>
      <c r="O20" s="64"/>
      <c r="P20" s="115"/>
      <c r="Q20" s="115"/>
      <c r="R20" s="115"/>
      <c r="S20" s="63"/>
      <c r="T20" s="115"/>
      <c r="U20" s="64"/>
      <c r="V20" s="115"/>
      <c r="W20" s="63"/>
      <c r="X20" s="115"/>
    </row>
    <row r="21" spans="1:24" ht="16.649999999999999" customHeight="1">
      <c r="A21" s="116" t="s">
        <v>264</v>
      </c>
      <c r="B21" s="60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f>SUM(L21:P21)</f>
        <v>0</v>
      </c>
      <c r="S21" s="115"/>
      <c r="T21" s="115">
        <f>SUM(D21:P21)</f>
        <v>0</v>
      </c>
      <c r="U21" s="115"/>
      <c r="V21" s="115">
        <v>-1</v>
      </c>
      <c r="W21" s="115"/>
      <c r="X21" s="115">
        <f>SUM(T21,V21)</f>
        <v>-1</v>
      </c>
    </row>
    <row r="22" spans="1:24" ht="16.649999999999999" customHeight="1">
      <c r="A22" s="116" t="s">
        <v>226</v>
      </c>
      <c r="B22" s="60"/>
      <c r="D22" s="115"/>
      <c r="E22" s="115"/>
      <c r="F22" s="115"/>
      <c r="G22" s="115"/>
      <c r="H22" s="115"/>
      <c r="I22" s="115"/>
      <c r="J22" s="115"/>
      <c r="K22" s="64"/>
      <c r="L22" s="115"/>
      <c r="M22" s="115"/>
      <c r="N22" s="115"/>
      <c r="O22" s="64"/>
      <c r="P22" s="115"/>
      <c r="Q22" s="115"/>
      <c r="R22" s="115"/>
      <c r="S22" s="63"/>
      <c r="T22" s="115"/>
      <c r="U22" s="64"/>
      <c r="V22" s="115"/>
      <c r="W22" s="63"/>
      <c r="X22" s="115"/>
    </row>
    <row r="23" spans="1:24" ht="16.649999999999999" customHeight="1">
      <c r="A23" s="116" t="s">
        <v>149</v>
      </c>
      <c r="B23" s="60"/>
      <c r="D23" s="115">
        <v>0</v>
      </c>
      <c r="E23" s="115"/>
      <c r="F23" s="115">
        <v>0</v>
      </c>
      <c r="G23" s="115"/>
      <c r="H23" s="115">
        <v>0</v>
      </c>
      <c r="I23" s="115"/>
      <c r="J23" s="115">
        <v>0</v>
      </c>
      <c r="K23" s="115"/>
      <c r="L23" s="115">
        <v>26132</v>
      </c>
      <c r="M23" s="115"/>
      <c r="N23" s="115">
        <v>0</v>
      </c>
      <c r="O23" s="115"/>
      <c r="P23" s="115">
        <v>0</v>
      </c>
      <c r="Q23" s="115"/>
      <c r="R23" s="115">
        <f>SUM(L23:P23)</f>
        <v>26132</v>
      </c>
      <c r="S23" s="115"/>
      <c r="T23" s="115">
        <f>SUM(D23:P23)</f>
        <v>26132</v>
      </c>
      <c r="U23" s="115"/>
      <c r="V23" s="115">
        <v>0</v>
      </c>
      <c r="W23" s="115"/>
      <c r="X23" s="115">
        <f>SUM(T23,V23)</f>
        <v>26132</v>
      </c>
    </row>
    <row r="24" spans="1:24" ht="16.649999999999999" customHeight="1">
      <c r="A24" s="116" t="s">
        <v>148</v>
      </c>
      <c r="B24" s="60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</row>
    <row r="25" spans="1:24" ht="16.649999999999999" customHeight="1">
      <c r="A25" s="116" t="s">
        <v>190</v>
      </c>
      <c r="B25" s="60"/>
      <c r="D25" s="115">
        <v>0</v>
      </c>
      <c r="E25" s="115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v>47</v>
      </c>
      <c r="M25" s="115"/>
      <c r="N25" s="115">
        <v>0</v>
      </c>
      <c r="O25" s="115"/>
      <c r="P25" s="115">
        <v>0</v>
      </c>
      <c r="Q25" s="115"/>
      <c r="R25" s="115">
        <f>SUM(L25:P25)</f>
        <v>47</v>
      </c>
      <c r="S25" s="115"/>
      <c r="T25" s="115">
        <f>SUM(D25:P25)</f>
        <v>47</v>
      </c>
      <c r="U25" s="115"/>
      <c r="V25" s="115">
        <v>0</v>
      </c>
      <c r="W25" s="115"/>
      <c r="X25" s="115">
        <f>SUM(T25,V25)</f>
        <v>47</v>
      </c>
    </row>
    <row r="26" spans="1:24" ht="16.649999999999999" customHeight="1" thickBot="1">
      <c r="A26" s="111" t="s">
        <v>283</v>
      </c>
      <c r="D26" s="118">
        <f>SUM(D15,D18:D25)</f>
        <v>441454</v>
      </c>
      <c r="E26" s="115"/>
      <c r="F26" s="118">
        <f>SUM(F15,F18:F25)</f>
        <v>986742</v>
      </c>
      <c r="G26" s="115"/>
      <c r="H26" s="118">
        <f>SUM(H15,H18:H25)</f>
        <v>44150</v>
      </c>
      <c r="I26" s="115"/>
      <c r="J26" s="118">
        <f>SUM(J15,J18:J25)</f>
        <v>1011990</v>
      </c>
      <c r="K26" s="115"/>
      <c r="L26" s="118">
        <f>SUM(L15,L18:L25)</f>
        <v>-24048</v>
      </c>
      <c r="M26" s="115"/>
      <c r="N26" s="118">
        <f>SUM(N15,N18:N25)</f>
        <v>2308</v>
      </c>
      <c r="O26" s="115"/>
      <c r="P26" s="118">
        <f>SUM(P15,P18:P25)</f>
        <v>5733</v>
      </c>
      <c r="Q26" s="115"/>
      <c r="R26" s="118">
        <f>SUM(R15,R18:R25)</f>
        <v>-16007</v>
      </c>
      <c r="S26" s="115"/>
      <c r="T26" s="118">
        <f>SUM(T15,T18:T25)</f>
        <v>2468329</v>
      </c>
      <c r="U26" s="115"/>
      <c r="V26" s="118">
        <f>SUM(V15,V18:V25)</f>
        <v>21766</v>
      </c>
      <c r="W26" s="115"/>
      <c r="X26" s="118">
        <f>SUM(X15,X18:X25)</f>
        <v>2490095</v>
      </c>
    </row>
    <row r="27" spans="1:24" ht="16.649999999999999" customHeight="1" thickTop="1">
      <c r="A27" s="116"/>
      <c r="B27" s="60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</row>
    <row r="28" spans="1:24" ht="16.649999999999999" customHeight="1">
      <c r="A28" s="111" t="s">
        <v>249</v>
      </c>
      <c r="B28" s="60"/>
      <c r="D28" s="115">
        <v>441454</v>
      </c>
      <c r="E28" s="115"/>
      <c r="F28" s="115">
        <v>986742</v>
      </c>
      <c r="G28" s="115"/>
      <c r="H28" s="115">
        <v>44150</v>
      </c>
      <c r="I28" s="115"/>
      <c r="J28" s="115">
        <v>1135251</v>
      </c>
      <c r="K28" s="115"/>
      <c r="L28" s="115">
        <v>-29504</v>
      </c>
      <c r="M28" s="115"/>
      <c r="N28" s="115">
        <v>-200</v>
      </c>
      <c r="O28" s="115"/>
      <c r="P28" s="115">
        <v>7162</v>
      </c>
      <c r="Q28" s="115"/>
      <c r="R28" s="63">
        <f>SUM(L28:P28)</f>
        <v>-22542</v>
      </c>
      <c r="S28" s="115"/>
      <c r="T28" s="63">
        <f>SUM(D28:P28)</f>
        <v>2585055</v>
      </c>
      <c r="U28" s="115"/>
      <c r="V28" s="115">
        <v>25844</v>
      </c>
      <c r="W28" s="115"/>
      <c r="X28" s="115">
        <f>SUM(T28:W28)</f>
        <v>2610899</v>
      </c>
    </row>
    <row r="29" spans="1:24" ht="16.649999999999999" customHeight="1">
      <c r="A29" s="116" t="s">
        <v>72</v>
      </c>
      <c r="B29" s="60"/>
      <c r="D29" s="115">
        <v>0</v>
      </c>
      <c r="E29" s="115"/>
      <c r="F29" s="115">
        <v>0</v>
      </c>
      <c r="G29" s="115"/>
      <c r="H29" s="63">
        <v>0</v>
      </c>
      <c r="I29" s="115"/>
      <c r="J29" s="63">
        <f>PL!G123</f>
        <v>151973</v>
      </c>
      <c r="K29" s="64"/>
      <c r="L29" s="115">
        <v>0</v>
      </c>
      <c r="M29" s="115"/>
      <c r="N29" s="115">
        <v>0</v>
      </c>
      <c r="O29" s="64"/>
      <c r="P29" s="115">
        <v>0</v>
      </c>
      <c r="Q29" s="115"/>
      <c r="R29" s="115">
        <f>SUM(K29:P29)</f>
        <v>0</v>
      </c>
      <c r="S29" s="63"/>
      <c r="T29" s="115">
        <f>SUM(D29:P29)</f>
        <v>151973</v>
      </c>
      <c r="U29" s="64"/>
      <c r="V29" s="63">
        <f>PL!G124</f>
        <v>6353</v>
      </c>
      <c r="W29" s="63"/>
      <c r="X29" s="115">
        <f>SUM(T29:W29)</f>
        <v>158326</v>
      </c>
    </row>
    <row r="30" spans="1:24" ht="16.649999999999999" customHeight="1">
      <c r="A30" s="116" t="s">
        <v>78</v>
      </c>
      <c r="B30" s="60"/>
      <c r="D30" s="117">
        <v>0</v>
      </c>
      <c r="E30" s="115"/>
      <c r="F30" s="117">
        <v>0</v>
      </c>
      <c r="G30" s="115"/>
      <c r="H30" s="65">
        <v>0</v>
      </c>
      <c r="I30" s="115"/>
      <c r="J30" s="65">
        <v>0</v>
      </c>
      <c r="K30" s="64"/>
      <c r="L30" s="117">
        <f>PL!G101</f>
        <v>35913</v>
      </c>
      <c r="M30" s="115"/>
      <c r="N30" s="117">
        <v>0</v>
      </c>
      <c r="O30" s="64"/>
      <c r="P30" s="117">
        <v>0</v>
      </c>
      <c r="Q30" s="115"/>
      <c r="R30" s="117">
        <f>SUM(K30:P30)</f>
        <v>35913</v>
      </c>
      <c r="S30" s="63"/>
      <c r="T30" s="117">
        <f>SUM(D30:P30)</f>
        <v>35913</v>
      </c>
      <c r="U30" s="64"/>
      <c r="V30" s="65">
        <v>0</v>
      </c>
      <c r="W30" s="63"/>
      <c r="X30" s="117">
        <f>SUM(T30:W30)</f>
        <v>35913</v>
      </c>
    </row>
    <row r="31" spans="1:24" ht="16.649999999999999" customHeight="1">
      <c r="A31" s="116" t="s">
        <v>79</v>
      </c>
      <c r="B31" s="60"/>
      <c r="D31" s="115">
        <f>SUM(D29:D30)</f>
        <v>0</v>
      </c>
      <c r="E31" s="115"/>
      <c r="F31" s="115">
        <f>SUM(F29:F30)</f>
        <v>0</v>
      </c>
      <c r="G31" s="115"/>
      <c r="H31" s="115">
        <f>SUM(H29:H30)</f>
        <v>0</v>
      </c>
      <c r="I31" s="115"/>
      <c r="J31" s="115">
        <f>SUM(J29:J30)</f>
        <v>151973</v>
      </c>
      <c r="K31" s="64"/>
      <c r="L31" s="115">
        <f>SUM(L29:L30)</f>
        <v>35913</v>
      </c>
      <c r="M31" s="115"/>
      <c r="N31" s="115">
        <f>SUM(N29:N30)</f>
        <v>0</v>
      </c>
      <c r="O31" s="64"/>
      <c r="P31" s="115">
        <f>SUM(P29:P30)</f>
        <v>0</v>
      </c>
      <c r="Q31" s="115"/>
      <c r="R31" s="115">
        <f>SUM(R29:R30)</f>
        <v>35913</v>
      </c>
      <c r="S31" s="63"/>
      <c r="T31" s="115">
        <f>SUM(T29:T30)</f>
        <v>187886</v>
      </c>
      <c r="U31" s="64"/>
      <c r="V31" s="115">
        <f>SUM(V29:V30)</f>
        <v>6353</v>
      </c>
      <c r="W31" s="63"/>
      <c r="X31" s="115">
        <f>SUM(X29:X30)</f>
        <v>194239</v>
      </c>
    </row>
    <row r="32" spans="1:24" ht="16.649999999999999" customHeight="1">
      <c r="A32" s="116" t="s">
        <v>300</v>
      </c>
      <c r="B32" s="60"/>
      <c r="D32" s="115">
        <v>0</v>
      </c>
      <c r="E32" s="115"/>
      <c r="F32" s="115">
        <v>0</v>
      </c>
      <c r="G32" s="115"/>
      <c r="H32" s="115">
        <v>0</v>
      </c>
      <c r="I32" s="115"/>
      <c r="J32" s="115">
        <v>-220714</v>
      </c>
      <c r="K32" s="115"/>
      <c r="L32" s="115">
        <v>0</v>
      </c>
      <c r="M32" s="115"/>
      <c r="N32" s="115">
        <v>0</v>
      </c>
      <c r="O32" s="115"/>
      <c r="P32" s="115">
        <v>0</v>
      </c>
      <c r="Q32" s="115"/>
      <c r="R32" s="115">
        <f>SUM(L32:P32)</f>
        <v>0</v>
      </c>
      <c r="S32" s="115"/>
      <c r="T32" s="115">
        <f>SUM(D32:P32)</f>
        <v>-220714</v>
      </c>
      <c r="U32" s="115"/>
      <c r="V32" s="115">
        <v>0</v>
      </c>
      <c r="W32" s="115"/>
      <c r="X32" s="115">
        <f>SUM(T32,V32)</f>
        <v>-220714</v>
      </c>
    </row>
    <row r="33" spans="1:24" ht="16.649999999999999" customHeight="1">
      <c r="A33" s="116" t="s">
        <v>265</v>
      </c>
      <c r="B33" s="60"/>
      <c r="D33" s="115"/>
      <c r="E33" s="115"/>
      <c r="F33" s="115"/>
      <c r="G33" s="115"/>
      <c r="H33" s="115"/>
      <c r="I33" s="115"/>
      <c r="J33" s="115"/>
      <c r="K33" s="64"/>
      <c r="L33" s="115"/>
      <c r="M33" s="115"/>
      <c r="N33" s="115"/>
      <c r="O33" s="64"/>
      <c r="P33" s="115"/>
      <c r="Q33" s="115"/>
      <c r="R33" s="115"/>
      <c r="S33" s="63"/>
      <c r="T33" s="115"/>
      <c r="U33" s="64"/>
      <c r="V33" s="115"/>
      <c r="W33" s="63"/>
      <c r="X33" s="115"/>
    </row>
    <row r="34" spans="1:24" ht="16.649999999999999" customHeight="1">
      <c r="A34" s="116" t="s">
        <v>264</v>
      </c>
      <c r="B34" s="60"/>
      <c r="D34" s="115">
        <v>0</v>
      </c>
      <c r="E34" s="115"/>
      <c r="F34" s="115">
        <v>0</v>
      </c>
      <c r="G34" s="115"/>
      <c r="H34" s="115">
        <v>0</v>
      </c>
      <c r="I34" s="115"/>
      <c r="J34" s="115">
        <v>0</v>
      </c>
      <c r="K34" s="115"/>
      <c r="L34" s="115">
        <v>0</v>
      </c>
      <c r="M34" s="115"/>
      <c r="N34" s="115">
        <v>0</v>
      </c>
      <c r="O34" s="115"/>
      <c r="P34" s="115">
        <v>0</v>
      </c>
      <c r="Q34" s="115"/>
      <c r="R34" s="115">
        <f>SUM(L34:P34)</f>
        <v>0</v>
      </c>
      <c r="S34" s="115"/>
      <c r="T34" s="115">
        <f>SUM(D34:P34)</f>
        <v>0</v>
      </c>
      <c r="U34" s="64"/>
      <c r="V34" s="115">
        <v>-2279</v>
      </c>
      <c r="W34" s="63"/>
      <c r="X34" s="115">
        <f>SUM(T34,V34)</f>
        <v>-2279</v>
      </c>
    </row>
    <row r="35" spans="1:24" ht="16.649999999999999" customHeight="1">
      <c r="A35" s="116" t="s">
        <v>266</v>
      </c>
      <c r="B35" s="60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64"/>
      <c r="V35" s="115"/>
      <c r="W35" s="63"/>
      <c r="X35" s="115"/>
    </row>
    <row r="36" spans="1:24" ht="16.649999999999999" customHeight="1">
      <c r="A36" s="116" t="s">
        <v>267</v>
      </c>
      <c r="B36" s="60"/>
      <c r="D36" s="115">
        <v>0</v>
      </c>
      <c r="E36" s="115"/>
      <c r="F36" s="115">
        <v>0</v>
      </c>
      <c r="G36" s="115"/>
      <c r="H36" s="115">
        <v>0</v>
      </c>
      <c r="I36" s="115"/>
      <c r="J36" s="115">
        <v>0</v>
      </c>
      <c r="K36" s="115"/>
      <c r="L36" s="115">
        <v>0</v>
      </c>
      <c r="M36" s="115"/>
      <c r="N36" s="115">
        <v>0</v>
      </c>
      <c r="O36" s="115"/>
      <c r="P36" s="115">
        <v>0</v>
      </c>
      <c r="Q36" s="115"/>
      <c r="R36" s="115">
        <f>SUM(L36:P36)</f>
        <v>0</v>
      </c>
      <c r="S36" s="115"/>
      <c r="T36" s="115">
        <f>SUM(D36:P36)</f>
        <v>0</v>
      </c>
      <c r="U36" s="64"/>
      <c r="V36" s="115">
        <v>5750</v>
      </c>
      <c r="W36" s="63"/>
      <c r="X36" s="115">
        <f>SUM(T36,V36)</f>
        <v>5750</v>
      </c>
    </row>
    <row r="37" spans="1:24" ht="16.649999999999999" customHeight="1">
      <c r="A37" s="116" t="s">
        <v>306</v>
      </c>
      <c r="B37" s="60"/>
      <c r="D37" s="115">
        <v>0</v>
      </c>
      <c r="E37" s="115"/>
      <c r="F37" s="115">
        <v>0</v>
      </c>
      <c r="G37" s="115"/>
      <c r="H37" s="115">
        <v>0</v>
      </c>
      <c r="I37" s="115"/>
      <c r="J37" s="115">
        <v>0</v>
      </c>
      <c r="K37" s="115"/>
      <c r="L37" s="115">
        <v>0</v>
      </c>
      <c r="M37" s="115"/>
      <c r="N37" s="115">
        <v>0</v>
      </c>
      <c r="O37" s="115"/>
      <c r="P37" s="115">
        <v>3430</v>
      </c>
      <c r="Q37" s="115"/>
      <c r="R37" s="115">
        <f>SUM(L37:P37)</f>
        <v>3430</v>
      </c>
      <c r="S37" s="115"/>
      <c r="T37" s="115">
        <f>SUM(D37:P37)</f>
        <v>3430</v>
      </c>
      <c r="U37" s="64"/>
      <c r="V37" s="115">
        <v>-3430</v>
      </c>
      <c r="W37" s="63"/>
      <c r="X37" s="115">
        <f>SUM(T37,V37)</f>
        <v>0</v>
      </c>
    </row>
    <row r="38" spans="1:24" ht="16.649999999999999" customHeight="1">
      <c r="A38" s="116" t="s">
        <v>148</v>
      </c>
      <c r="B38" s="60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</row>
    <row r="39" spans="1:24" ht="16.649999999999999" customHeight="1">
      <c r="A39" s="116" t="s">
        <v>149</v>
      </c>
      <c r="B39" s="60"/>
      <c r="D39" s="115">
        <v>0</v>
      </c>
      <c r="E39" s="115"/>
      <c r="F39" s="115">
        <v>0</v>
      </c>
      <c r="G39" s="115"/>
      <c r="H39" s="115">
        <v>0</v>
      </c>
      <c r="I39" s="115"/>
      <c r="J39" s="115">
        <v>0</v>
      </c>
      <c r="K39" s="115"/>
      <c r="L39" s="115">
        <v>-7132</v>
      </c>
      <c r="M39" s="115"/>
      <c r="N39" s="115">
        <v>0</v>
      </c>
      <c r="O39" s="115"/>
      <c r="P39" s="115">
        <v>0</v>
      </c>
      <c r="Q39" s="115"/>
      <c r="R39" s="115">
        <f>SUM(L39:P39)</f>
        <v>-7132</v>
      </c>
      <c r="S39" s="115"/>
      <c r="T39" s="115">
        <f>SUM(D39:P39)</f>
        <v>-7132</v>
      </c>
      <c r="U39" s="115"/>
      <c r="V39" s="115">
        <v>0</v>
      </c>
      <c r="W39" s="115"/>
      <c r="X39" s="115">
        <f>SUM(T39,V39)</f>
        <v>-7132</v>
      </c>
    </row>
    <row r="40" spans="1:24" ht="16.649999999999999" customHeight="1">
      <c r="A40" s="110" t="s">
        <v>148</v>
      </c>
      <c r="B40" s="60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</row>
    <row r="41" spans="1:24" ht="16.649999999999999" customHeight="1">
      <c r="A41" s="110" t="s">
        <v>190</v>
      </c>
      <c r="B41" s="60"/>
      <c r="D41" s="115">
        <v>0</v>
      </c>
      <c r="E41" s="115"/>
      <c r="F41" s="115">
        <v>0</v>
      </c>
      <c r="G41" s="115"/>
      <c r="H41" s="115">
        <v>0</v>
      </c>
      <c r="I41" s="115"/>
      <c r="J41" s="115">
        <v>0</v>
      </c>
      <c r="K41" s="115"/>
      <c r="L41" s="115">
        <v>34</v>
      </c>
      <c r="M41" s="115"/>
      <c r="N41" s="115">
        <v>0</v>
      </c>
      <c r="O41" s="115"/>
      <c r="P41" s="115">
        <v>0</v>
      </c>
      <c r="Q41" s="115"/>
      <c r="R41" s="115">
        <f>SUM(L41:P41)</f>
        <v>34</v>
      </c>
      <c r="S41" s="115"/>
      <c r="T41" s="115">
        <f>SUM(D41:P41)</f>
        <v>34</v>
      </c>
      <c r="U41" s="115"/>
      <c r="V41" s="115">
        <v>0</v>
      </c>
      <c r="W41" s="115"/>
      <c r="X41" s="115">
        <f>SUM(T41,V41)</f>
        <v>34</v>
      </c>
    </row>
    <row r="42" spans="1:24" ht="16.649999999999999" customHeight="1" thickBot="1">
      <c r="A42" s="111" t="s">
        <v>284</v>
      </c>
      <c r="D42" s="118">
        <f>SUM(D31:D41,D28)</f>
        <v>441454</v>
      </c>
      <c r="E42" s="115"/>
      <c r="F42" s="118">
        <f>SUM(F31:F41,F28)</f>
        <v>986742</v>
      </c>
      <c r="G42" s="115"/>
      <c r="H42" s="118">
        <f>SUM(H31:H41,H28)</f>
        <v>44150</v>
      </c>
      <c r="I42" s="115"/>
      <c r="J42" s="118">
        <f>SUM(J31:J41,J28)</f>
        <v>1066510</v>
      </c>
      <c r="K42" s="115"/>
      <c r="L42" s="118">
        <f>SUM(L31:L41,L28)</f>
        <v>-689</v>
      </c>
      <c r="M42" s="115"/>
      <c r="N42" s="118">
        <f>SUM(N31:N41,N28)</f>
        <v>-200</v>
      </c>
      <c r="O42" s="115"/>
      <c r="P42" s="118">
        <f>SUM(P31:P41,P28)</f>
        <v>10592</v>
      </c>
      <c r="Q42" s="115"/>
      <c r="R42" s="118">
        <f>SUM(R31:R41,R28)</f>
        <v>9703</v>
      </c>
      <c r="S42" s="115"/>
      <c r="T42" s="118">
        <f>SUM(T31:T41,T28)</f>
        <v>2548559</v>
      </c>
      <c r="U42" s="115"/>
      <c r="V42" s="118">
        <f>SUM(V31:V41,V28)</f>
        <v>32238</v>
      </c>
      <c r="W42" s="115"/>
      <c r="X42" s="118">
        <f>SUM(X31:X41,X28)</f>
        <v>2580797</v>
      </c>
    </row>
    <row r="43" spans="1:24" ht="12" customHeight="1" thickTop="1">
      <c r="A43" s="116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</row>
    <row r="44" spans="1:24" ht="12" customHeight="1">
      <c r="A44" s="116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</row>
    <row r="45" spans="1:24" ht="16.649999999999999" customHeight="1">
      <c r="A45" s="116" t="s">
        <v>28</v>
      </c>
      <c r="B45" s="109"/>
      <c r="C45" s="109"/>
    </row>
  </sheetData>
  <mergeCells count="5">
    <mergeCell ref="D6:X6"/>
    <mergeCell ref="H12:J12"/>
    <mergeCell ref="D7:T7"/>
    <mergeCell ref="L8:R8"/>
    <mergeCell ref="L9:N9"/>
  </mergeCells>
  <phoneticPr fontId="0" type="noConversion"/>
  <printOptions horizontalCentered="1"/>
  <pageMargins left="0.39370078740157483" right="0.31496062992125984" top="0.78740157480314965" bottom="0.19685039370078741" header="0.19685039370078741" footer="0.19685039370078741"/>
  <pageSetup paperSize="9" scale="66" firstPageNumber="8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showGridLines="0" view="pageBreakPreview" zoomScale="85" zoomScaleNormal="85" zoomScaleSheetLayoutView="85" workbookViewId="0">
      <selection activeCell="N2" sqref="N2"/>
    </sheetView>
  </sheetViews>
  <sheetFormatPr defaultColWidth="9.109375" defaultRowHeight="19.350000000000001" customHeight="1"/>
  <cols>
    <col min="1" max="1" width="30.5546875" style="67" customWidth="1"/>
    <col min="2" max="2" width="19.5546875" style="67" customWidth="1"/>
    <col min="3" max="3" width="16.5546875" style="67" customWidth="1"/>
    <col min="4" max="4" width="1.5546875" style="67" customWidth="1"/>
    <col min="5" max="5" width="16.5546875" style="67" customWidth="1"/>
    <col min="6" max="6" width="1.5546875" style="67" customWidth="1"/>
    <col min="7" max="7" width="16.5546875" style="67" customWidth="1"/>
    <col min="8" max="8" width="1.5546875" style="67" customWidth="1"/>
    <col min="9" max="9" width="16.5546875" style="67" customWidth="1"/>
    <col min="10" max="10" width="1.5546875" style="67" customWidth="1"/>
    <col min="11" max="11" width="16.5546875" style="67" customWidth="1"/>
    <col min="12" max="12" width="1.5546875" style="67" customWidth="1"/>
    <col min="13" max="13" width="16.5546875" style="67" customWidth="1"/>
    <col min="14" max="16384" width="9.109375" style="67"/>
  </cols>
  <sheetData>
    <row r="1" spans="1:13" ht="18.600000000000001" customHeight="1">
      <c r="A1" s="66"/>
      <c r="M1" s="68" t="s">
        <v>56</v>
      </c>
    </row>
    <row r="2" spans="1:13" s="66" customFormat="1" ht="18.600000000000001" customHeight="1">
      <c r="A2" s="69" t="s">
        <v>0</v>
      </c>
    </row>
    <row r="3" spans="1:13" s="69" customFormat="1" ht="18.600000000000001" customHeight="1">
      <c r="A3" s="69" t="s">
        <v>255</v>
      </c>
      <c r="B3" s="70"/>
      <c r="C3" s="71"/>
      <c r="D3" s="71"/>
      <c r="E3" s="71"/>
      <c r="F3" s="71"/>
      <c r="G3" s="71"/>
      <c r="H3" s="71"/>
      <c r="I3" s="71"/>
    </row>
    <row r="4" spans="1:13" s="69" customFormat="1" ht="18.600000000000001" customHeight="1">
      <c r="A4" s="69" t="s">
        <v>285</v>
      </c>
      <c r="B4" s="70"/>
      <c r="C4" s="71"/>
      <c r="D4" s="71"/>
      <c r="E4" s="71"/>
      <c r="F4" s="71"/>
      <c r="G4" s="71"/>
      <c r="H4" s="71"/>
      <c r="I4" s="71"/>
    </row>
    <row r="5" spans="1:13" ht="18.600000000000001" customHeight="1">
      <c r="A5" s="125" t="s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18.600000000000001" customHeight="1">
      <c r="A6" s="72"/>
      <c r="B6" s="72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ht="18.600000000000001" customHeight="1">
      <c r="A7" s="72"/>
      <c r="B7" s="72"/>
      <c r="C7" s="74"/>
      <c r="D7" s="74"/>
      <c r="E7" s="74"/>
      <c r="F7" s="74"/>
      <c r="G7" s="74"/>
      <c r="H7" s="74"/>
      <c r="I7" s="74"/>
      <c r="J7" s="74"/>
      <c r="K7" s="75" t="s">
        <v>110</v>
      </c>
      <c r="L7" s="74"/>
      <c r="M7" s="74"/>
    </row>
    <row r="8" spans="1:13" ht="18.600000000000001" customHeight="1">
      <c r="A8" s="72"/>
      <c r="B8" s="72"/>
      <c r="C8" s="75" t="s">
        <v>240</v>
      </c>
      <c r="D8" s="74"/>
      <c r="E8" s="74"/>
      <c r="F8" s="74"/>
      <c r="G8" s="73"/>
      <c r="H8" s="76" t="s">
        <v>47</v>
      </c>
      <c r="I8" s="76"/>
      <c r="J8" s="74"/>
      <c r="K8" s="75" t="s">
        <v>111</v>
      </c>
      <c r="L8" s="74"/>
      <c r="M8" s="75" t="s">
        <v>95</v>
      </c>
    </row>
    <row r="9" spans="1:13" s="77" customFormat="1" ht="18.600000000000001" customHeight="1">
      <c r="C9" s="77" t="s">
        <v>237</v>
      </c>
      <c r="G9" s="77" t="s">
        <v>112</v>
      </c>
      <c r="I9" s="78"/>
      <c r="K9" s="79" t="s">
        <v>113</v>
      </c>
      <c r="M9" s="77" t="s">
        <v>100</v>
      </c>
    </row>
    <row r="10" spans="1:13" s="77" customFormat="1" ht="18.600000000000001" customHeight="1">
      <c r="B10" s="80"/>
      <c r="C10" s="76" t="s">
        <v>102</v>
      </c>
      <c r="E10" s="76" t="s">
        <v>46</v>
      </c>
      <c r="G10" s="76" t="s">
        <v>114</v>
      </c>
      <c r="I10" s="76" t="s">
        <v>105</v>
      </c>
      <c r="K10" s="76" t="s">
        <v>115</v>
      </c>
      <c r="M10" s="76" t="s">
        <v>107</v>
      </c>
    </row>
    <row r="11" spans="1:13" s="77" customFormat="1" ht="18.600000000000001" customHeight="1">
      <c r="A11" s="69" t="s">
        <v>248</v>
      </c>
      <c r="B11" s="80"/>
      <c r="C11" s="81">
        <v>441454</v>
      </c>
      <c r="D11" s="81"/>
      <c r="E11" s="81">
        <v>986742</v>
      </c>
      <c r="F11" s="81"/>
      <c r="G11" s="81">
        <v>44150</v>
      </c>
      <c r="H11" s="81"/>
      <c r="I11" s="81">
        <v>932839</v>
      </c>
      <c r="J11" s="82"/>
      <c r="K11" s="81">
        <v>-11526</v>
      </c>
      <c r="L11" s="82"/>
      <c r="M11" s="83">
        <v>2393659</v>
      </c>
    </row>
    <row r="12" spans="1:13" s="77" customFormat="1" ht="18.600000000000001" customHeight="1">
      <c r="A12" s="67" t="s">
        <v>72</v>
      </c>
      <c r="B12" s="80"/>
      <c r="C12" s="81">
        <v>0</v>
      </c>
      <c r="D12" s="81"/>
      <c r="E12" s="81">
        <v>0</v>
      </c>
      <c r="F12" s="81"/>
      <c r="G12" s="81">
        <v>0</v>
      </c>
      <c r="H12" s="81"/>
      <c r="I12" s="81">
        <f>PL!M96</f>
        <v>148895</v>
      </c>
      <c r="J12" s="82"/>
      <c r="K12" s="81">
        <v>0</v>
      </c>
      <c r="L12" s="82"/>
      <c r="M12" s="81">
        <f t="shared" ref="M12:M13" si="0">SUM(C12:K12)</f>
        <v>148895</v>
      </c>
    </row>
    <row r="13" spans="1:13" s="77" customFormat="1" ht="18.600000000000001" customHeight="1">
      <c r="A13" s="67" t="s">
        <v>78</v>
      </c>
      <c r="B13" s="80"/>
      <c r="C13" s="84">
        <v>0</v>
      </c>
      <c r="D13" s="81"/>
      <c r="E13" s="84">
        <v>0</v>
      </c>
      <c r="F13" s="81"/>
      <c r="G13" s="84">
        <v>0</v>
      </c>
      <c r="H13" s="81"/>
      <c r="I13" s="84">
        <v>0</v>
      </c>
      <c r="J13" s="82"/>
      <c r="K13" s="84">
        <f>PL!M110</f>
        <v>-38701</v>
      </c>
      <c r="L13" s="82"/>
      <c r="M13" s="84">
        <f t="shared" si="0"/>
        <v>-38701</v>
      </c>
    </row>
    <row r="14" spans="1:13" s="77" customFormat="1" ht="18.600000000000001" customHeight="1">
      <c r="A14" s="67" t="s">
        <v>79</v>
      </c>
      <c r="B14" s="80"/>
      <c r="C14" s="82">
        <f>SUM(C12:C13)</f>
        <v>0</v>
      </c>
      <c r="D14" s="82"/>
      <c r="E14" s="82">
        <f>SUM(E12:E13)</f>
        <v>0</v>
      </c>
      <c r="F14" s="82"/>
      <c r="G14" s="82">
        <f>SUM(G12:G13)</f>
        <v>0</v>
      </c>
      <c r="H14" s="82"/>
      <c r="I14" s="82">
        <f>SUM(I12:I13)</f>
        <v>148895</v>
      </c>
      <c r="J14" s="81"/>
      <c r="K14" s="82">
        <f>SUM(K12:K13)</f>
        <v>-38701</v>
      </c>
      <c r="L14" s="81"/>
      <c r="M14" s="82">
        <f>SUM(M12:M13)</f>
        <v>110194</v>
      </c>
    </row>
    <row r="15" spans="1:13" s="77" customFormat="1" ht="18.600000000000001" customHeight="1">
      <c r="A15" s="67" t="s">
        <v>300</v>
      </c>
      <c r="B15" s="80"/>
      <c r="C15" s="82">
        <v>0</v>
      </c>
      <c r="D15" s="82"/>
      <c r="E15" s="82">
        <v>0</v>
      </c>
      <c r="F15" s="82"/>
      <c r="G15" s="82">
        <v>0</v>
      </c>
      <c r="H15" s="82"/>
      <c r="I15" s="82">
        <v>-220714</v>
      </c>
      <c r="J15" s="81"/>
      <c r="K15" s="82">
        <v>0</v>
      </c>
      <c r="L15" s="81"/>
      <c r="M15" s="82">
        <f>SUM(C15:K15)</f>
        <v>-220714</v>
      </c>
    </row>
    <row r="16" spans="1:13" s="77" customFormat="1" ht="18.600000000000001" customHeight="1">
      <c r="A16" s="67" t="s">
        <v>148</v>
      </c>
      <c r="B16" s="80"/>
      <c r="C16" s="81"/>
      <c r="D16" s="81"/>
      <c r="E16" s="81"/>
      <c r="F16" s="81"/>
      <c r="G16" s="81"/>
      <c r="H16" s="81"/>
      <c r="I16" s="81"/>
      <c r="J16" s="82"/>
      <c r="K16" s="81"/>
      <c r="L16" s="82"/>
      <c r="M16" s="81"/>
    </row>
    <row r="17" spans="1:13" s="77" customFormat="1" ht="18.600000000000001" customHeight="1">
      <c r="A17" s="67" t="s">
        <v>149</v>
      </c>
      <c r="B17" s="80"/>
      <c r="C17" s="82">
        <v>0</v>
      </c>
      <c r="D17" s="82"/>
      <c r="E17" s="82">
        <v>0</v>
      </c>
      <c r="F17" s="82"/>
      <c r="G17" s="82">
        <v>0</v>
      </c>
      <c r="H17" s="82"/>
      <c r="I17" s="82">
        <v>0</v>
      </c>
      <c r="J17" s="81"/>
      <c r="K17" s="82">
        <v>26132</v>
      </c>
      <c r="L17" s="81"/>
      <c r="M17" s="82">
        <f>SUM(C17:K17)</f>
        <v>26132</v>
      </c>
    </row>
    <row r="18" spans="1:13" s="77" customFormat="1" ht="18.600000000000001" customHeight="1">
      <c r="A18" s="67" t="s">
        <v>148</v>
      </c>
      <c r="B18" s="80"/>
      <c r="C18" s="82"/>
      <c r="D18" s="82"/>
      <c r="E18" s="82"/>
      <c r="F18" s="82"/>
      <c r="G18" s="82"/>
      <c r="H18" s="82"/>
      <c r="I18" s="82"/>
      <c r="J18" s="81"/>
      <c r="K18" s="82"/>
      <c r="L18" s="81"/>
      <c r="M18" s="82"/>
    </row>
    <row r="19" spans="1:13" s="77" customFormat="1" ht="18.600000000000001" customHeight="1">
      <c r="A19" s="67" t="s">
        <v>190</v>
      </c>
      <c r="B19" s="80"/>
      <c r="C19" s="82">
        <v>0</v>
      </c>
      <c r="D19" s="82"/>
      <c r="E19" s="82">
        <v>0</v>
      </c>
      <c r="F19" s="82"/>
      <c r="G19" s="82">
        <v>0</v>
      </c>
      <c r="H19" s="82"/>
      <c r="I19" s="82">
        <v>0</v>
      </c>
      <c r="J19" s="81"/>
      <c r="K19" s="82">
        <v>47</v>
      </c>
      <c r="L19" s="81"/>
      <c r="M19" s="82">
        <f>SUM(C19:K19)</f>
        <v>47</v>
      </c>
    </row>
    <row r="20" spans="1:13" ht="18.600000000000001" customHeight="1" thickBot="1">
      <c r="A20" s="69" t="s">
        <v>283</v>
      </c>
      <c r="B20" s="69"/>
      <c r="C20" s="85">
        <f>SUM(C11,C14:C17)</f>
        <v>441454</v>
      </c>
      <c r="D20" s="81"/>
      <c r="E20" s="85">
        <f>SUM(E11,E14:E17)</f>
        <v>986742</v>
      </c>
      <c r="F20" s="81"/>
      <c r="G20" s="85">
        <f>SUM(G11,G14:G17)</f>
        <v>44150</v>
      </c>
      <c r="H20" s="81"/>
      <c r="I20" s="85">
        <f>SUM(I11,I14:I17)</f>
        <v>861020</v>
      </c>
      <c r="J20" s="81"/>
      <c r="K20" s="85">
        <f>SUM(K11,K14:K19)</f>
        <v>-24048</v>
      </c>
      <c r="L20" s="81"/>
      <c r="M20" s="85">
        <f>SUM(M11,M14:M19)</f>
        <v>2309318</v>
      </c>
    </row>
    <row r="21" spans="1:13" s="77" customFormat="1" ht="9.6" customHeight="1" thickTop="1">
      <c r="B21" s="80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s="77" customFormat="1" ht="18.600000000000001" customHeight="1">
      <c r="A22" s="69" t="s">
        <v>249</v>
      </c>
      <c r="B22" s="80"/>
      <c r="C22" s="81">
        <v>441454</v>
      </c>
      <c r="D22" s="81"/>
      <c r="E22" s="81">
        <v>986742</v>
      </c>
      <c r="F22" s="81"/>
      <c r="G22" s="81">
        <v>44150</v>
      </c>
      <c r="H22" s="81"/>
      <c r="I22" s="81">
        <v>941748</v>
      </c>
      <c r="J22" s="82"/>
      <c r="K22" s="81">
        <v>-29504</v>
      </c>
      <c r="L22" s="82"/>
      <c r="M22" s="81">
        <v>2384590</v>
      </c>
    </row>
    <row r="23" spans="1:13" s="77" customFormat="1" ht="18.600000000000001" customHeight="1">
      <c r="A23" s="67" t="s">
        <v>72</v>
      </c>
      <c r="B23" s="80"/>
      <c r="C23" s="81">
        <v>0</v>
      </c>
      <c r="D23" s="81"/>
      <c r="E23" s="81">
        <v>0</v>
      </c>
      <c r="F23" s="81"/>
      <c r="G23" s="81">
        <v>0</v>
      </c>
      <c r="H23" s="81"/>
      <c r="I23" s="81">
        <f>PL!K96</f>
        <v>159500</v>
      </c>
      <c r="J23" s="82"/>
      <c r="K23" s="81">
        <v>0</v>
      </c>
      <c r="L23" s="82"/>
      <c r="M23" s="81">
        <f t="shared" ref="M23:M24" si="1">SUM(C23:L23)</f>
        <v>159500</v>
      </c>
    </row>
    <row r="24" spans="1:13" s="77" customFormat="1" ht="18.600000000000001" customHeight="1">
      <c r="A24" s="67" t="s">
        <v>78</v>
      </c>
      <c r="B24" s="80"/>
      <c r="C24" s="84">
        <v>0</v>
      </c>
      <c r="D24" s="81"/>
      <c r="E24" s="84">
        <v>0</v>
      </c>
      <c r="F24" s="81"/>
      <c r="G24" s="84">
        <v>0</v>
      </c>
      <c r="H24" s="81"/>
      <c r="I24" s="84">
        <v>0</v>
      </c>
      <c r="J24" s="82"/>
      <c r="K24" s="84">
        <f>PL!K110</f>
        <v>35913</v>
      </c>
      <c r="L24" s="82"/>
      <c r="M24" s="84">
        <f t="shared" si="1"/>
        <v>35913</v>
      </c>
    </row>
    <row r="25" spans="1:13" s="77" customFormat="1" ht="18.600000000000001" customHeight="1">
      <c r="A25" s="67" t="s">
        <v>79</v>
      </c>
      <c r="B25" s="80"/>
      <c r="C25" s="81">
        <f>SUM(C23:C24)</f>
        <v>0</v>
      </c>
      <c r="D25" s="81"/>
      <c r="E25" s="81">
        <f>SUM(E23:E24)</f>
        <v>0</v>
      </c>
      <c r="F25" s="81"/>
      <c r="G25" s="81">
        <f>SUM(G23:G24)</f>
        <v>0</v>
      </c>
      <c r="H25" s="81"/>
      <c r="I25" s="81">
        <f>SUM(I23:I24)</f>
        <v>159500</v>
      </c>
      <c r="J25" s="82"/>
      <c r="K25" s="81">
        <f>SUM(K23:K24)</f>
        <v>35913</v>
      </c>
      <c r="L25" s="82"/>
      <c r="M25" s="81">
        <f>SUM(M23:M24)</f>
        <v>195413</v>
      </c>
    </row>
    <row r="26" spans="1:13" s="77" customFormat="1" ht="18.600000000000001" customHeight="1">
      <c r="A26" s="67" t="s">
        <v>300</v>
      </c>
      <c r="B26" s="80"/>
      <c r="C26" s="82">
        <v>0</v>
      </c>
      <c r="D26" s="82"/>
      <c r="E26" s="82">
        <v>0</v>
      </c>
      <c r="F26" s="82"/>
      <c r="G26" s="82">
        <v>0</v>
      </c>
      <c r="H26" s="82"/>
      <c r="I26" s="82">
        <v>-220714</v>
      </c>
      <c r="J26" s="81"/>
      <c r="K26" s="82">
        <v>0</v>
      </c>
      <c r="L26" s="81"/>
      <c r="M26" s="82">
        <f>SUM(C26:K26)</f>
        <v>-220714</v>
      </c>
    </row>
    <row r="27" spans="1:13" s="77" customFormat="1" ht="18.600000000000001" customHeight="1">
      <c r="A27" s="67" t="s">
        <v>148</v>
      </c>
      <c r="B27" s="80"/>
      <c r="C27" s="81"/>
      <c r="D27" s="81"/>
      <c r="E27" s="81"/>
      <c r="F27" s="81"/>
      <c r="G27" s="81"/>
      <c r="H27" s="81"/>
      <c r="I27" s="81"/>
      <c r="J27" s="82"/>
      <c r="K27" s="81"/>
      <c r="L27" s="82"/>
      <c r="M27" s="81"/>
    </row>
    <row r="28" spans="1:13" s="77" customFormat="1" ht="18.600000000000001" customHeight="1">
      <c r="A28" s="67" t="s">
        <v>149</v>
      </c>
      <c r="B28" s="80"/>
      <c r="C28" s="82">
        <v>0</v>
      </c>
      <c r="D28" s="82"/>
      <c r="E28" s="82">
        <v>0</v>
      </c>
      <c r="F28" s="82"/>
      <c r="G28" s="82">
        <v>0</v>
      </c>
      <c r="H28" s="82"/>
      <c r="I28" s="82">
        <v>0</v>
      </c>
      <c r="J28" s="81"/>
      <c r="K28" s="82">
        <v>-7132</v>
      </c>
      <c r="L28" s="81"/>
      <c r="M28" s="82">
        <f>SUM(C28:K28)</f>
        <v>-7132</v>
      </c>
    </row>
    <row r="29" spans="1:13" s="77" customFormat="1" ht="18.600000000000001" customHeight="1">
      <c r="A29" s="67" t="s">
        <v>148</v>
      </c>
      <c r="B29" s="80"/>
      <c r="C29" s="82"/>
      <c r="D29" s="82"/>
      <c r="E29" s="82"/>
      <c r="F29" s="82"/>
      <c r="G29" s="82"/>
      <c r="H29" s="82"/>
      <c r="I29" s="82"/>
      <c r="J29" s="81"/>
      <c r="K29" s="82"/>
      <c r="L29" s="81"/>
      <c r="M29" s="82"/>
    </row>
    <row r="30" spans="1:13" s="77" customFormat="1" ht="18.600000000000001" customHeight="1">
      <c r="A30" s="67" t="s">
        <v>190</v>
      </c>
      <c r="B30" s="80"/>
      <c r="C30" s="82">
        <v>0</v>
      </c>
      <c r="D30" s="82"/>
      <c r="E30" s="82">
        <v>0</v>
      </c>
      <c r="F30" s="82"/>
      <c r="G30" s="82">
        <v>0</v>
      </c>
      <c r="H30" s="82"/>
      <c r="I30" s="82">
        <v>0</v>
      </c>
      <c r="J30" s="81"/>
      <c r="K30" s="82">
        <v>34</v>
      </c>
      <c r="L30" s="81"/>
      <c r="M30" s="82">
        <f>SUM(C30:K30)</f>
        <v>34</v>
      </c>
    </row>
    <row r="31" spans="1:13" ht="18.600000000000001" customHeight="1" thickBot="1">
      <c r="A31" s="69" t="s">
        <v>284</v>
      </c>
      <c r="B31" s="69"/>
      <c r="C31" s="85">
        <f>SUM(C22,C25:C30)</f>
        <v>441454</v>
      </c>
      <c r="D31" s="81"/>
      <c r="E31" s="85">
        <f>SUM(E22,E25:E30)</f>
        <v>986742</v>
      </c>
      <c r="F31" s="81"/>
      <c r="G31" s="85">
        <f>SUM(G22,G25:G30)</f>
        <v>44150</v>
      </c>
      <c r="H31" s="81"/>
      <c r="I31" s="85">
        <f>SUM(I22,I25:I30)</f>
        <v>880534</v>
      </c>
      <c r="J31" s="81"/>
      <c r="K31" s="85">
        <f>SUM(K22,K25:K30)</f>
        <v>-689</v>
      </c>
      <c r="L31" s="81"/>
      <c r="M31" s="85">
        <f>SUM(M22,M25:M30)</f>
        <v>2352191</v>
      </c>
    </row>
    <row r="32" spans="1:13" ht="12" customHeight="1" thickTop="1">
      <c r="A32" s="69"/>
      <c r="B32" s="69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ht="18.600000000000001" customHeight="1">
      <c r="A33" s="67" t="s">
        <v>28</v>
      </c>
      <c r="B33" s="66"/>
    </row>
    <row r="34" spans="1:13" ht="19.350000000000001" customHeight="1"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19.350000000000001" customHeight="1"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</sheetData>
  <mergeCells count="2">
    <mergeCell ref="C6:M6"/>
    <mergeCell ref="A5:M5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5" firstPageNumber="9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5265-8CE5-418D-AA22-7ED2C9AF4D88}">
  <dimension ref="A1:M115"/>
  <sheetViews>
    <sheetView showGridLines="0" view="pageBreakPreview" zoomScale="55" zoomScaleNormal="100" zoomScaleSheetLayoutView="55" workbookViewId="0">
      <selection activeCell="O2" sqref="O2"/>
    </sheetView>
  </sheetViews>
  <sheetFormatPr defaultColWidth="10.5546875" defaultRowHeight="21.9" customHeight="1"/>
  <cols>
    <col min="1" max="2" width="11.88671875" style="4" customWidth="1"/>
    <col min="3" max="3" width="11.5546875" style="4" customWidth="1"/>
    <col min="4" max="4" width="12.33203125" style="4" customWidth="1"/>
    <col min="5" max="5" width="11" style="4" customWidth="1"/>
    <col min="6" max="6" width="1.88671875" style="4" customWidth="1"/>
    <col min="7" max="7" width="13.6640625" style="4" customWidth="1"/>
    <col min="8" max="8" width="1.109375" style="4" customWidth="1"/>
    <col min="9" max="9" width="13.6640625" style="4" customWidth="1"/>
    <col min="10" max="10" width="1.109375" style="4" customWidth="1"/>
    <col min="11" max="11" width="13.6640625" style="4" customWidth="1"/>
    <col min="12" max="12" width="1.109375" style="4" customWidth="1"/>
    <col min="13" max="13" width="13.6640625" style="4" customWidth="1"/>
    <col min="14" max="16384" width="10.5546875" style="4"/>
  </cols>
  <sheetData>
    <row r="1" spans="1:13" ht="21" customHeight="1">
      <c r="M1" s="19" t="s">
        <v>56</v>
      </c>
    </row>
    <row r="2" spans="1:13" ht="21" customHeight="1">
      <c r="A2" s="8" t="s">
        <v>0</v>
      </c>
    </row>
    <row r="3" spans="1:13" s="8" customFormat="1" ht="21" customHeight="1">
      <c r="A3" s="107" t="s">
        <v>256</v>
      </c>
    </row>
    <row r="4" spans="1:13" s="8" customFormat="1" ht="21" customHeight="1">
      <c r="A4" s="8" t="s">
        <v>285</v>
      </c>
    </row>
    <row r="5" spans="1:13" ht="21" customHeight="1">
      <c r="D5" s="9"/>
      <c r="I5" s="10"/>
      <c r="M5" s="10" t="s">
        <v>1</v>
      </c>
    </row>
    <row r="6" spans="1:13" ht="21" customHeight="1">
      <c r="G6" s="20"/>
      <c r="H6" s="21" t="s">
        <v>2</v>
      </c>
      <c r="I6" s="20"/>
      <c r="J6" s="108"/>
      <c r="K6" s="20"/>
      <c r="L6" s="21" t="s">
        <v>3</v>
      </c>
      <c r="M6" s="20"/>
    </row>
    <row r="7" spans="1:13" ht="21" customHeight="1">
      <c r="E7" s="11"/>
      <c r="F7" s="11"/>
      <c r="G7" s="24">
        <v>2026</v>
      </c>
      <c r="H7" s="11"/>
      <c r="I7" s="24">
        <v>2025</v>
      </c>
      <c r="J7" s="25"/>
      <c r="K7" s="24">
        <v>2026</v>
      </c>
      <c r="L7" s="11"/>
      <c r="M7" s="24">
        <v>2025</v>
      </c>
    </row>
    <row r="8" spans="1:13" s="48" customFormat="1" ht="21" customHeight="1">
      <c r="A8" s="5" t="s">
        <v>116</v>
      </c>
      <c r="B8" s="47"/>
      <c r="C8" s="7"/>
      <c r="E8" s="12"/>
      <c r="G8" s="2"/>
      <c r="H8" s="43"/>
      <c r="I8" s="2"/>
      <c r="J8" s="43"/>
      <c r="K8" s="2"/>
      <c r="L8" s="2"/>
      <c r="M8" s="2"/>
    </row>
    <row r="9" spans="1:13" s="48" customFormat="1" ht="21" customHeight="1">
      <c r="A9" s="7" t="s">
        <v>207</v>
      </c>
      <c r="B9" s="47"/>
      <c r="C9" s="7"/>
      <c r="E9" s="12"/>
      <c r="G9" s="43">
        <f>PL!G94</f>
        <v>198788</v>
      </c>
      <c r="H9" s="43"/>
      <c r="I9" s="43">
        <f>PL!I94</f>
        <v>134947</v>
      </c>
      <c r="J9" s="43"/>
      <c r="K9" s="43">
        <f>PL!K94</f>
        <v>191011</v>
      </c>
      <c r="L9" s="43"/>
      <c r="M9" s="43">
        <f>PL!M94</f>
        <v>180292</v>
      </c>
    </row>
    <row r="10" spans="1:13" s="48" customFormat="1" ht="21" customHeight="1">
      <c r="A10" s="104" t="s">
        <v>117</v>
      </c>
      <c r="B10" s="47"/>
      <c r="C10" s="7"/>
      <c r="E10" s="12"/>
      <c r="G10" s="43"/>
      <c r="H10" s="43"/>
      <c r="I10" s="43"/>
      <c r="J10" s="43"/>
      <c r="K10" s="43"/>
      <c r="L10" s="43"/>
      <c r="M10" s="43"/>
    </row>
    <row r="11" spans="1:13" s="48" customFormat="1" ht="21" customHeight="1">
      <c r="A11" s="104" t="s">
        <v>118</v>
      </c>
      <c r="B11" s="47"/>
      <c r="C11" s="7"/>
      <c r="E11" s="12"/>
      <c r="G11" s="43"/>
      <c r="H11" s="43"/>
      <c r="I11" s="43"/>
      <c r="J11" s="43"/>
      <c r="K11" s="43"/>
      <c r="L11" s="43"/>
      <c r="M11" s="43"/>
    </row>
    <row r="12" spans="1:13" s="48" customFormat="1" ht="21" customHeight="1">
      <c r="A12" s="104" t="s">
        <v>119</v>
      </c>
      <c r="B12" s="47"/>
      <c r="C12" s="7"/>
      <c r="E12" s="12"/>
      <c r="G12" s="86">
        <v>46274</v>
      </c>
      <c r="H12" s="43"/>
      <c r="I12" s="86">
        <v>40353</v>
      </c>
      <c r="J12" s="43"/>
      <c r="K12" s="86">
        <v>39574</v>
      </c>
      <c r="L12" s="43"/>
      <c r="M12" s="43">
        <v>34699</v>
      </c>
    </row>
    <row r="13" spans="1:13" s="48" customFormat="1" ht="21" customHeight="1">
      <c r="A13" s="104" t="s">
        <v>277</v>
      </c>
      <c r="B13" s="47"/>
      <c r="C13" s="7"/>
      <c r="E13" s="12"/>
      <c r="G13" s="86">
        <v>126</v>
      </c>
      <c r="H13" s="43"/>
      <c r="I13" s="86">
        <v>-92</v>
      </c>
      <c r="J13" s="43"/>
      <c r="K13" s="86">
        <v>144</v>
      </c>
      <c r="L13" s="43"/>
      <c r="M13" s="43">
        <v>-96</v>
      </c>
    </row>
    <row r="14" spans="1:13" s="48" customFormat="1" ht="21" customHeight="1">
      <c r="A14" s="104" t="s">
        <v>307</v>
      </c>
      <c r="B14" s="47"/>
      <c r="C14" s="7"/>
      <c r="E14" s="12"/>
      <c r="G14" s="86">
        <v>-2725</v>
      </c>
      <c r="H14" s="43"/>
      <c r="I14" s="86">
        <v>1148</v>
      </c>
      <c r="J14" s="43"/>
      <c r="K14" s="86">
        <v>-871</v>
      </c>
      <c r="L14" s="43"/>
      <c r="M14" s="43">
        <v>691</v>
      </c>
    </row>
    <row r="15" spans="1:13" s="48" customFormat="1" ht="21" customHeight="1">
      <c r="A15" s="104" t="s">
        <v>260</v>
      </c>
      <c r="B15" s="47"/>
      <c r="C15" s="7"/>
      <c r="E15" s="12"/>
      <c r="G15" s="86">
        <v>0</v>
      </c>
      <c r="H15" s="43"/>
      <c r="I15" s="86">
        <v>-315</v>
      </c>
      <c r="J15" s="43"/>
      <c r="K15" s="86">
        <v>0</v>
      </c>
      <c r="L15" s="43"/>
      <c r="M15" s="43">
        <v>0</v>
      </c>
    </row>
    <row r="16" spans="1:13" s="48" customFormat="1" ht="21" customHeight="1">
      <c r="A16" s="104" t="s">
        <v>196</v>
      </c>
      <c r="B16" s="47"/>
      <c r="C16" s="7"/>
      <c r="E16" s="12"/>
      <c r="G16" s="86">
        <v>-249</v>
      </c>
      <c r="H16" s="43"/>
      <c r="I16" s="86">
        <v>-505</v>
      </c>
      <c r="J16" s="43"/>
      <c r="K16" s="86">
        <v>0</v>
      </c>
      <c r="L16" s="43"/>
      <c r="M16" s="43">
        <v>0</v>
      </c>
    </row>
    <row r="17" spans="1:13" s="48" customFormat="1" ht="21" customHeight="1">
      <c r="A17" s="104" t="s">
        <v>120</v>
      </c>
      <c r="B17" s="47"/>
      <c r="C17" s="7"/>
      <c r="E17" s="12"/>
      <c r="G17" s="86">
        <v>-53</v>
      </c>
      <c r="H17" s="43"/>
      <c r="I17" s="86">
        <v>-180</v>
      </c>
      <c r="J17" s="43"/>
      <c r="K17" s="86">
        <v>0</v>
      </c>
      <c r="L17" s="43"/>
      <c r="M17" s="43">
        <v>0</v>
      </c>
    </row>
    <row r="18" spans="1:13" s="48" customFormat="1" ht="21" customHeight="1">
      <c r="A18" s="104" t="s">
        <v>197</v>
      </c>
      <c r="B18" s="47"/>
      <c r="C18" s="7"/>
      <c r="E18" s="12"/>
      <c r="G18" s="86">
        <v>-18467</v>
      </c>
      <c r="H18" s="43"/>
      <c r="I18" s="86">
        <v>4699</v>
      </c>
      <c r="J18" s="43"/>
      <c r="K18" s="86">
        <v>-18467</v>
      </c>
      <c r="L18" s="43"/>
      <c r="M18" s="43">
        <v>4915</v>
      </c>
    </row>
    <row r="19" spans="1:13" s="48" customFormat="1" ht="21" customHeight="1">
      <c r="A19" s="104" t="s">
        <v>290</v>
      </c>
      <c r="B19" s="47"/>
      <c r="C19" s="7"/>
      <c r="E19" s="12"/>
      <c r="G19" s="86">
        <v>35</v>
      </c>
      <c r="H19" s="43"/>
      <c r="I19" s="86">
        <v>7</v>
      </c>
      <c r="J19" s="43"/>
      <c r="K19" s="86">
        <v>0</v>
      </c>
      <c r="L19" s="43"/>
      <c r="M19" s="43">
        <v>0</v>
      </c>
    </row>
    <row r="20" spans="1:13" s="48" customFormat="1" ht="21" customHeight="1">
      <c r="A20" s="104" t="s">
        <v>316</v>
      </c>
      <c r="B20" s="47"/>
      <c r="C20" s="7"/>
      <c r="E20" s="12"/>
      <c r="G20" s="86">
        <v>-2255</v>
      </c>
      <c r="H20" s="43"/>
      <c r="I20" s="86">
        <v>-3346</v>
      </c>
      <c r="J20" s="43"/>
      <c r="K20" s="86">
        <v>-2219</v>
      </c>
      <c r="L20" s="43"/>
      <c r="M20" s="43">
        <v>-3316</v>
      </c>
    </row>
    <row r="21" spans="1:13" s="48" customFormat="1" ht="21" customHeight="1">
      <c r="A21" s="104" t="s">
        <v>274</v>
      </c>
      <c r="B21" s="47"/>
      <c r="C21" s="7"/>
      <c r="E21" s="12"/>
      <c r="G21" s="86">
        <v>2667</v>
      </c>
      <c r="H21" s="43"/>
      <c r="I21" s="86">
        <v>0</v>
      </c>
      <c r="J21" s="43"/>
      <c r="K21" s="86">
        <v>2667</v>
      </c>
      <c r="L21" s="43"/>
      <c r="M21" s="43">
        <v>0</v>
      </c>
    </row>
    <row r="22" spans="1:13" s="48" customFormat="1" ht="21" customHeight="1">
      <c r="A22" s="104" t="s">
        <v>309</v>
      </c>
      <c r="B22" s="47"/>
      <c r="C22" s="7"/>
      <c r="D22" s="104"/>
      <c r="E22" s="12"/>
      <c r="G22" s="86">
        <v>0</v>
      </c>
      <c r="H22" s="43"/>
      <c r="I22" s="48">
        <v>8700</v>
      </c>
      <c r="K22" s="43">
        <v>0</v>
      </c>
      <c r="L22" s="43"/>
      <c r="M22" s="43">
        <v>0</v>
      </c>
    </row>
    <row r="23" spans="1:13" s="48" customFormat="1" ht="21" customHeight="1">
      <c r="A23" s="104" t="s">
        <v>314</v>
      </c>
      <c r="B23" s="47"/>
      <c r="C23" s="7"/>
      <c r="E23" s="12"/>
      <c r="G23" s="86"/>
      <c r="H23" s="43"/>
      <c r="I23" s="86"/>
      <c r="J23" s="43"/>
      <c r="K23" s="86"/>
      <c r="L23" s="43"/>
      <c r="M23" s="43"/>
    </row>
    <row r="24" spans="1:13" s="48" customFormat="1" ht="21" customHeight="1">
      <c r="A24" s="104" t="s">
        <v>315</v>
      </c>
      <c r="B24" s="47"/>
      <c r="C24" s="7"/>
      <c r="D24" s="104"/>
      <c r="E24" s="12"/>
      <c r="G24" s="86">
        <v>13640</v>
      </c>
      <c r="H24" s="43"/>
      <c r="I24" s="86">
        <v>438</v>
      </c>
      <c r="J24" s="43"/>
      <c r="K24" s="86">
        <v>13067</v>
      </c>
      <c r="L24" s="43"/>
      <c r="M24" s="43">
        <v>72</v>
      </c>
    </row>
    <row r="25" spans="1:13" s="48" customFormat="1" ht="21" customHeight="1">
      <c r="A25" s="104" t="s">
        <v>276</v>
      </c>
      <c r="B25" s="47"/>
      <c r="C25" s="7"/>
      <c r="E25" s="12"/>
      <c r="G25" s="86">
        <v>13969</v>
      </c>
      <c r="H25" s="43"/>
      <c r="I25" s="86">
        <v>13674</v>
      </c>
      <c r="J25" s="43"/>
      <c r="K25" s="86">
        <v>12487</v>
      </c>
      <c r="L25" s="43"/>
      <c r="M25" s="43">
        <v>12204</v>
      </c>
    </row>
    <row r="26" spans="1:13" s="48" customFormat="1" ht="21" customHeight="1">
      <c r="A26" s="104" t="s">
        <v>261</v>
      </c>
      <c r="B26" s="47"/>
      <c r="C26" s="7"/>
      <c r="E26" s="12"/>
      <c r="G26" s="86">
        <v>0</v>
      </c>
      <c r="H26" s="43"/>
      <c r="I26" s="86">
        <v>0</v>
      </c>
      <c r="J26" s="43"/>
      <c r="K26" s="86">
        <v>-36740</v>
      </c>
      <c r="L26" s="43"/>
      <c r="M26" s="43">
        <v>-23149</v>
      </c>
    </row>
    <row r="27" spans="1:13" s="48" customFormat="1" ht="21" customHeight="1">
      <c r="A27" s="104" t="s">
        <v>227</v>
      </c>
      <c r="B27" s="47"/>
      <c r="C27" s="7"/>
      <c r="E27" s="12"/>
      <c r="G27" s="86">
        <v>-2916</v>
      </c>
      <c r="H27" s="43"/>
      <c r="I27" s="86">
        <v>-5441</v>
      </c>
      <c r="J27" s="43"/>
      <c r="K27" s="86">
        <v>-1755</v>
      </c>
      <c r="L27" s="43"/>
      <c r="M27" s="43">
        <v>-3041</v>
      </c>
    </row>
    <row r="28" spans="1:13" s="48" customFormat="1" ht="21" customHeight="1">
      <c r="A28" s="104" t="s">
        <v>121</v>
      </c>
      <c r="B28" s="47"/>
      <c r="C28" s="7"/>
      <c r="E28" s="12"/>
      <c r="G28" s="86">
        <v>4591</v>
      </c>
      <c r="H28" s="43"/>
      <c r="I28" s="86">
        <v>8887</v>
      </c>
      <c r="J28" s="43"/>
      <c r="K28" s="86">
        <v>4165</v>
      </c>
      <c r="L28" s="43"/>
      <c r="M28" s="43">
        <v>8222</v>
      </c>
    </row>
    <row r="29" spans="1:13" s="48" customFormat="1" ht="21" customHeight="1">
      <c r="A29" s="104" t="s">
        <v>291</v>
      </c>
      <c r="B29" s="47"/>
      <c r="C29" s="7"/>
      <c r="E29" s="12"/>
      <c r="G29" s="86">
        <v>0</v>
      </c>
      <c r="H29" s="43"/>
      <c r="I29" s="86">
        <v>0</v>
      </c>
      <c r="J29" s="43"/>
      <c r="K29" s="86">
        <v>0</v>
      </c>
      <c r="L29" s="43"/>
      <c r="M29" s="43">
        <v>-222</v>
      </c>
    </row>
    <row r="30" spans="1:13" s="48" customFormat="1" ht="21" customHeight="1">
      <c r="A30" s="104" t="s">
        <v>272</v>
      </c>
      <c r="B30" s="47"/>
      <c r="C30" s="7"/>
      <c r="E30" s="12"/>
      <c r="G30" s="86"/>
      <c r="H30" s="43"/>
      <c r="I30" s="86"/>
      <c r="J30" s="43"/>
      <c r="K30" s="86"/>
      <c r="L30" s="43"/>
      <c r="M30" s="43"/>
    </row>
    <row r="31" spans="1:13" s="48" customFormat="1" ht="21" customHeight="1">
      <c r="A31" s="104" t="s">
        <v>273</v>
      </c>
      <c r="B31" s="47"/>
      <c r="C31" s="7"/>
      <c r="E31" s="12"/>
      <c r="G31" s="86">
        <v>-3709</v>
      </c>
      <c r="H31" s="43"/>
      <c r="I31" s="86">
        <v>2877</v>
      </c>
      <c r="J31" s="43"/>
      <c r="K31" s="86">
        <v>0</v>
      </c>
      <c r="L31" s="43"/>
      <c r="M31" s="43">
        <v>0</v>
      </c>
    </row>
    <row r="32" spans="1:13" s="48" customFormat="1" ht="21" customHeight="1">
      <c r="A32" s="104" t="s">
        <v>228</v>
      </c>
      <c r="B32" s="47"/>
      <c r="C32" s="7"/>
      <c r="E32" s="12"/>
      <c r="G32" s="105">
        <v>0</v>
      </c>
      <c r="H32" s="43"/>
      <c r="I32" s="105">
        <v>-3267</v>
      </c>
      <c r="J32" s="43"/>
      <c r="K32" s="105">
        <v>0</v>
      </c>
      <c r="L32" s="43"/>
      <c r="M32" s="1">
        <v>-37168</v>
      </c>
    </row>
    <row r="33" spans="1:13" s="48" customFormat="1" ht="21" customHeight="1">
      <c r="A33" s="104" t="s">
        <v>122</v>
      </c>
      <c r="B33" s="47"/>
      <c r="C33" s="7"/>
      <c r="E33" s="12"/>
      <c r="G33" s="43"/>
      <c r="H33" s="43"/>
      <c r="I33" s="43"/>
      <c r="J33" s="43"/>
      <c r="K33" s="43"/>
      <c r="L33" s="43"/>
      <c r="M33" s="43"/>
    </row>
    <row r="34" spans="1:13" s="48" customFormat="1" ht="21" customHeight="1">
      <c r="A34" s="104" t="s">
        <v>123</v>
      </c>
      <c r="B34" s="47"/>
      <c r="C34" s="7"/>
      <c r="E34" s="12"/>
      <c r="G34" s="43">
        <f>SUM(G9:G33)</f>
        <v>249716</v>
      </c>
      <c r="H34" s="43"/>
      <c r="I34" s="43">
        <f>SUM(I9:I33)</f>
        <v>202584</v>
      </c>
      <c r="J34" s="43"/>
      <c r="K34" s="43">
        <f>SUM(K9:K33)</f>
        <v>203063</v>
      </c>
      <c r="L34" s="43"/>
      <c r="M34" s="43">
        <f>SUM(M9:M33)</f>
        <v>174103</v>
      </c>
    </row>
    <row r="35" spans="1:13" s="48" customFormat="1" ht="21" customHeight="1">
      <c r="A35" s="104" t="s">
        <v>124</v>
      </c>
      <c r="B35" s="47"/>
      <c r="C35" s="7"/>
      <c r="E35" s="12"/>
      <c r="G35" s="43"/>
      <c r="H35" s="43"/>
      <c r="I35" s="43"/>
      <c r="J35" s="43"/>
      <c r="K35" s="43"/>
      <c r="L35" s="43"/>
      <c r="M35" s="43"/>
    </row>
    <row r="36" spans="1:13" s="48" customFormat="1" ht="21" customHeight="1">
      <c r="A36" s="104" t="s">
        <v>125</v>
      </c>
      <c r="B36" s="47"/>
      <c r="C36" s="7"/>
      <c r="E36" s="12"/>
      <c r="G36" s="86">
        <v>55575</v>
      </c>
      <c r="H36" s="43"/>
      <c r="I36" s="86">
        <v>-64838</v>
      </c>
      <c r="J36" s="43"/>
      <c r="K36" s="86">
        <v>0</v>
      </c>
      <c r="L36" s="43"/>
      <c r="M36" s="86">
        <v>0</v>
      </c>
    </row>
    <row r="37" spans="1:13" s="48" customFormat="1" ht="21" customHeight="1">
      <c r="A37" s="104" t="s">
        <v>200</v>
      </c>
      <c r="B37" s="47"/>
      <c r="C37" s="7"/>
      <c r="E37" s="12"/>
      <c r="G37" s="86">
        <v>351406</v>
      </c>
      <c r="H37" s="43"/>
      <c r="I37" s="86">
        <v>585229</v>
      </c>
      <c r="J37" s="43"/>
      <c r="K37" s="86">
        <v>380903</v>
      </c>
      <c r="L37" s="43"/>
      <c r="M37" s="86">
        <v>528998</v>
      </c>
    </row>
    <row r="38" spans="1:13" s="48" customFormat="1" ht="21" customHeight="1">
      <c r="A38" s="104" t="s">
        <v>126</v>
      </c>
      <c r="B38" s="47"/>
      <c r="C38" s="7"/>
      <c r="E38" s="12"/>
      <c r="G38" s="86">
        <v>2725</v>
      </c>
      <c r="H38" s="43"/>
      <c r="I38" s="86">
        <v>2967</v>
      </c>
      <c r="J38" s="43"/>
      <c r="K38" s="86">
        <v>-539</v>
      </c>
      <c r="L38" s="43"/>
      <c r="M38" s="86">
        <v>1473</v>
      </c>
    </row>
    <row r="39" spans="1:13" s="48" customFormat="1" ht="21" customHeight="1">
      <c r="A39" s="104" t="s">
        <v>127</v>
      </c>
      <c r="B39" s="47"/>
      <c r="C39" s="7"/>
      <c r="E39" s="12"/>
      <c r="G39" s="86">
        <v>15872</v>
      </c>
      <c r="H39" s="43"/>
      <c r="I39" s="86">
        <v>2088</v>
      </c>
      <c r="J39" s="43"/>
      <c r="K39" s="86">
        <v>13569</v>
      </c>
      <c r="L39" s="43"/>
      <c r="M39" s="86">
        <v>14452</v>
      </c>
    </row>
    <row r="40" spans="1:13" s="48" customFormat="1" ht="21" customHeight="1">
      <c r="A40" s="104" t="s">
        <v>128</v>
      </c>
      <c r="B40" s="47"/>
      <c r="C40" s="7"/>
      <c r="E40" s="12"/>
      <c r="G40" s="86">
        <v>68429</v>
      </c>
      <c r="H40" s="43"/>
      <c r="I40" s="86">
        <v>206438</v>
      </c>
      <c r="J40" s="43"/>
      <c r="K40" s="86">
        <v>62473</v>
      </c>
      <c r="L40" s="43"/>
      <c r="M40" s="86">
        <v>182996</v>
      </c>
    </row>
    <row r="41" spans="1:13" s="48" customFormat="1" ht="21" customHeight="1">
      <c r="A41" s="104" t="s">
        <v>129</v>
      </c>
      <c r="B41" s="47"/>
      <c r="C41" s="7"/>
      <c r="E41" s="12"/>
      <c r="G41" s="86">
        <v>-5071</v>
      </c>
      <c r="H41" s="43"/>
      <c r="I41" s="86">
        <v>-11523</v>
      </c>
      <c r="J41" s="43"/>
      <c r="K41" s="86">
        <v>-4846</v>
      </c>
      <c r="L41" s="43"/>
      <c r="M41" s="86">
        <v>-13261</v>
      </c>
    </row>
    <row r="42" spans="1:13" s="48" customFormat="1" ht="21" customHeight="1">
      <c r="A42" s="104" t="s">
        <v>130</v>
      </c>
      <c r="B42" s="47"/>
      <c r="C42" s="7"/>
      <c r="E42" s="12"/>
      <c r="G42" s="86">
        <v>438</v>
      </c>
      <c r="H42" s="43"/>
      <c r="I42" s="86">
        <v>191</v>
      </c>
      <c r="J42" s="43"/>
      <c r="K42" s="86">
        <v>202</v>
      </c>
      <c r="L42" s="43"/>
      <c r="M42" s="86">
        <v>210</v>
      </c>
    </row>
    <row r="43" spans="1:13" s="48" customFormat="1" ht="12" customHeight="1">
      <c r="A43" s="7"/>
      <c r="B43" s="47"/>
      <c r="C43" s="7"/>
      <c r="E43" s="12"/>
      <c r="G43" s="2"/>
      <c r="H43" s="43"/>
      <c r="I43" s="2"/>
      <c r="J43" s="43"/>
      <c r="K43" s="86"/>
      <c r="L43" s="2"/>
      <c r="M43" s="2"/>
    </row>
    <row r="44" spans="1:13" s="48" customFormat="1" ht="21" customHeight="1">
      <c r="A44" s="15" t="s">
        <v>28</v>
      </c>
      <c r="B44" s="47"/>
      <c r="C44" s="7"/>
      <c r="E44" s="12"/>
      <c r="G44" s="2"/>
      <c r="H44" s="43"/>
      <c r="I44" s="2"/>
      <c r="J44" s="43"/>
      <c r="K44" s="2"/>
      <c r="L44" s="2"/>
      <c r="M44" s="2"/>
    </row>
    <row r="45" spans="1:13" ht="18.899999999999999" customHeight="1">
      <c r="M45" s="19" t="s">
        <v>56</v>
      </c>
    </row>
    <row r="46" spans="1:13" ht="18.899999999999999" customHeight="1">
      <c r="A46" s="8" t="s">
        <v>0</v>
      </c>
    </row>
    <row r="47" spans="1:13" s="8" customFormat="1" ht="18.899999999999999" customHeight="1">
      <c r="A47" s="107" t="s">
        <v>263</v>
      </c>
    </row>
    <row r="48" spans="1:13" s="8" customFormat="1" ht="18.899999999999999" customHeight="1">
      <c r="A48" s="8" t="s">
        <v>285</v>
      </c>
    </row>
    <row r="49" spans="1:13" ht="18.899999999999999" customHeight="1">
      <c r="D49" s="9"/>
      <c r="I49" s="10"/>
      <c r="M49" s="10" t="s">
        <v>1</v>
      </c>
    </row>
    <row r="50" spans="1:13" ht="18.899999999999999" customHeight="1">
      <c r="G50" s="20"/>
      <c r="H50" s="21" t="s">
        <v>2</v>
      </c>
      <c r="I50" s="20"/>
      <c r="J50" s="108"/>
      <c r="K50" s="20"/>
      <c r="L50" s="21" t="s">
        <v>3</v>
      </c>
      <c r="M50" s="20"/>
    </row>
    <row r="51" spans="1:13" ht="18.899999999999999" customHeight="1">
      <c r="E51" s="11"/>
      <c r="F51" s="11"/>
      <c r="G51" s="24">
        <v>2026</v>
      </c>
      <c r="H51" s="11"/>
      <c r="I51" s="24">
        <v>2025</v>
      </c>
      <c r="J51" s="25"/>
      <c r="K51" s="24">
        <v>2026</v>
      </c>
      <c r="L51" s="11"/>
      <c r="M51" s="24">
        <v>2025</v>
      </c>
    </row>
    <row r="52" spans="1:13" s="48" customFormat="1" ht="18.899999999999999" customHeight="1">
      <c r="A52" s="104" t="s">
        <v>131</v>
      </c>
      <c r="B52" s="47"/>
      <c r="C52" s="7"/>
      <c r="E52" s="12"/>
      <c r="G52" s="43"/>
      <c r="H52" s="43"/>
      <c r="I52" s="43"/>
      <c r="J52" s="43"/>
      <c r="K52" s="43"/>
      <c r="L52" s="43"/>
      <c r="M52" s="43"/>
    </row>
    <row r="53" spans="1:13" s="48" customFormat="1" ht="18.899999999999999" customHeight="1">
      <c r="A53" s="104" t="s">
        <v>199</v>
      </c>
      <c r="B53" s="47"/>
      <c r="C53" s="7"/>
      <c r="E53" s="12"/>
      <c r="G53" s="86">
        <v>-127300</v>
      </c>
      <c r="H53" s="43"/>
      <c r="I53" s="86">
        <v>25271</v>
      </c>
      <c r="J53" s="43"/>
      <c r="K53" s="86">
        <v>-109064</v>
      </c>
      <c r="L53" s="43"/>
      <c r="M53" s="86">
        <v>40254</v>
      </c>
    </row>
    <row r="54" spans="1:13" s="48" customFormat="1" ht="18.899999999999999" customHeight="1">
      <c r="A54" s="104" t="s">
        <v>132</v>
      </c>
      <c r="B54" s="47"/>
      <c r="C54" s="7"/>
      <c r="E54" s="12"/>
      <c r="G54" s="86">
        <v>5097</v>
      </c>
      <c r="H54" s="43"/>
      <c r="I54" s="86">
        <v>-4678</v>
      </c>
      <c r="J54" s="43"/>
      <c r="K54" s="86">
        <v>-2465</v>
      </c>
      <c r="L54" s="43"/>
      <c r="M54" s="86">
        <v>-12397</v>
      </c>
    </row>
    <row r="55" spans="1:13" s="48" customFormat="1" ht="18.899999999999999" customHeight="1">
      <c r="A55" s="104" t="s">
        <v>133</v>
      </c>
      <c r="B55" s="47"/>
      <c r="C55" s="7"/>
      <c r="E55" s="12"/>
      <c r="G55" s="86">
        <v>-131064</v>
      </c>
      <c r="H55" s="43"/>
      <c r="I55" s="86">
        <v>-132805</v>
      </c>
      <c r="J55" s="43"/>
      <c r="K55" s="86">
        <v>-117147</v>
      </c>
      <c r="L55" s="43"/>
      <c r="M55" s="86">
        <v>-102727</v>
      </c>
    </row>
    <row r="56" spans="1:13" s="48" customFormat="1" ht="18.899999999999999" customHeight="1">
      <c r="A56" s="104" t="s">
        <v>134</v>
      </c>
      <c r="B56" s="47"/>
      <c r="C56" s="7"/>
      <c r="E56" s="12"/>
      <c r="G56" s="86">
        <v>-246435</v>
      </c>
      <c r="H56" s="43"/>
      <c r="I56" s="86">
        <v>-532437</v>
      </c>
      <c r="J56" s="43"/>
      <c r="K56" s="86">
        <v>-214978</v>
      </c>
      <c r="L56" s="43"/>
      <c r="M56" s="86">
        <v>-487083</v>
      </c>
    </row>
    <row r="57" spans="1:13" s="48" customFormat="1" ht="18.899999999999999" customHeight="1">
      <c r="A57" s="104" t="s">
        <v>135</v>
      </c>
      <c r="B57" s="47"/>
      <c r="C57" s="7"/>
      <c r="E57" s="12"/>
      <c r="G57" s="86">
        <v>1897</v>
      </c>
      <c r="H57" s="43"/>
      <c r="I57" s="86">
        <v>-24808</v>
      </c>
      <c r="J57" s="43"/>
      <c r="K57" s="86">
        <v>551</v>
      </c>
      <c r="L57" s="43"/>
      <c r="M57" s="86">
        <v>-28342</v>
      </c>
    </row>
    <row r="58" spans="1:13" s="48" customFormat="1" ht="18.899999999999999" customHeight="1">
      <c r="A58" s="104" t="s">
        <v>136</v>
      </c>
      <c r="B58" s="47"/>
      <c r="C58" s="7"/>
      <c r="E58" s="12"/>
      <c r="G58" s="105">
        <v>-6121</v>
      </c>
      <c r="H58" s="43"/>
      <c r="I58" s="105">
        <v>-4325</v>
      </c>
      <c r="J58" s="43"/>
      <c r="K58" s="105">
        <v>-5431</v>
      </c>
      <c r="L58" s="43"/>
      <c r="M58" s="105">
        <v>-3081</v>
      </c>
    </row>
    <row r="59" spans="1:13" s="48" customFormat="1" ht="18.899999999999999" customHeight="1">
      <c r="A59" s="104" t="s">
        <v>116</v>
      </c>
      <c r="B59" s="47"/>
      <c r="C59" s="7"/>
      <c r="E59" s="12"/>
      <c r="G59" s="86">
        <f>SUM(G34:G42,G53:G58)</f>
        <v>235164</v>
      </c>
      <c r="H59" s="43"/>
      <c r="I59" s="86">
        <f>SUM(I34:I42,I53:I58)</f>
        <v>249354</v>
      </c>
      <c r="J59" s="43"/>
      <c r="K59" s="43">
        <f>SUM(K34:K42,K53:K58)</f>
        <v>206291</v>
      </c>
      <c r="L59" s="43"/>
      <c r="M59" s="43">
        <f>SUM(M34:M42,M53:M58)</f>
        <v>295595</v>
      </c>
    </row>
    <row r="60" spans="1:13" s="48" customFormat="1" ht="18.899999999999999" customHeight="1">
      <c r="A60" s="104" t="s">
        <v>183</v>
      </c>
      <c r="B60" s="47"/>
      <c r="C60" s="7"/>
      <c r="E60" s="12"/>
      <c r="G60" s="86">
        <v>-1019</v>
      </c>
      <c r="H60" s="43"/>
      <c r="I60" s="86">
        <v>-72</v>
      </c>
      <c r="J60" s="43"/>
      <c r="K60" s="86">
        <v>-1019</v>
      </c>
      <c r="L60" s="43"/>
      <c r="M60" s="86">
        <v>-72</v>
      </c>
    </row>
    <row r="61" spans="1:13" s="48" customFormat="1" ht="18.899999999999999" customHeight="1">
      <c r="A61" s="104" t="s">
        <v>308</v>
      </c>
      <c r="B61" s="47"/>
      <c r="C61" s="7"/>
      <c r="E61" s="12"/>
      <c r="G61" s="86">
        <v>-200</v>
      </c>
      <c r="H61" s="43"/>
      <c r="I61" s="86">
        <v>0</v>
      </c>
      <c r="J61" s="43"/>
      <c r="K61" s="86">
        <v>0</v>
      </c>
      <c r="L61" s="43"/>
      <c r="M61" s="86">
        <v>0</v>
      </c>
    </row>
    <row r="62" spans="1:13" s="48" customFormat="1" ht="18.899999999999999" customHeight="1">
      <c r="A62" s="104" t="s">
        <v>198</v>
      </c>
      <c r="B62" s="47"/>
      <c r="C62" s="7"/>
      <c r="E62" s="12"/>
      <c r="G62" s="86">
        <v>0</v>
      </c>
      <c r="H62" s="43"/>
      <c r="I62" s="86">
        <v>-171</v>
      </c>
      <c r="J62" s="43"/>
      <c r="K62" s="86">
        <v>0</v>
      </c>
      <c r="L62" s="43"/>
      <c r="M62" s="86">
        <v>-171</v>
      </c>
    </row>
    <row r="63" spans="1:13" s="48" customFormat="1" ht="18.899999999999999" customHeight="1">
      <c r="A63" s="104" t="s">
        <v>301</v>
      </c>
      <c r="B63" s="47"/>
      <c r="C63" s="7"/>
      <c r="E63" s="12"/>
      <c r="G63" s="86">
        <v>-7805</v>
      </c>
      <c r="H63" s="43"/>
      <c r="I63" s="86">
        <v>-3554</v>
      </c>
      <c r="J63" s="43"/>
      <c r="K63" s="86">
        <v>-6250</v>
      </c>
      <c r="L63" s="43"/>
      <c r="M63" s="86">
        <v>-4625</v>
      </c>
    </row>
    <row r="64" spans="1:13" s="48" customFormat="1" ht="18.899999999999999" customHeight="1">
      <c r="A64" s="104" t="s">
        <v>184</v>
      </c>
      <c r="B64" s="47"/>
      <c r="C64" s="7"/>
      <c r="E64" s="12"/>
      <c r="G64" s="86">
        <v>-89718</v>
      </c>
      <c r="H64" s="43"/>
      <c r="I64" s="86">
        <v>-79596</v>
      </c>
      <c r="J64" s="43"/>
      <c r="K64" s="86">
        <v>-78901</v>
      </c>
      <c r="L64" s="43"/>
      <c r="M64" s="86">
        <v>-71167</v>
      </c>
    </row>
    <row r="65" spans="1:13" s="48" customFormat="1" ht="18.899999999999999" customHeight="1">
      <c r="A65" s="104" t="s">
        <v>292</v>
      </c>
      <c r="B65" s="47"/>
      <c r="C65" s="7"/>
      <c r="E65" s="12"/>
      <c r="G65" s="86">
        <v>302</v>
      </c>
      <c r="H65" s="43"/>
      <c r="I65" s="86">
        <v>2949</v>
      </c>
      <c r="J65" s="43"/>
      <c r="K65" s="86">
        <v>0</v>
      </c>
      <c r="L65" s="43"/>
      <c r="M65" s="86">
        <v>0</v>
      </c>
    </row>
    <row r="66" spans="1:13" s="48" customFormat="1" ht="18.899999999999999" customHeight="1">
      <c r="A66" s="106" t="s">
        <v>310</v>
      </c>
      <c r="B66" s="47"/>
      <c r="C66" s="7"/>
      <c r="E66" s="12"/>
      <c r="G66" s="91">
        <f>SUM(G59:G65)</f>
        <v>136724</v>
      </c>
      <c r="H66" s="43"/>
      <c r="I66" s="91">
        <f>SUM(I59:I65)</f>
        <v>168910</v>
      </c>
      <c r="J66" s="43"/>
      <c r="K66" s="91">
        <f>SUM(K59:K65)</f>
        <v>120121</v>
      </c>
      <c r="L66" s="43"/>
      <c r="M66" s="91">
        <f>SUM(M59:M65)</f>
        <v>219560</v>
      </c>
    </row>
    <row r="67" spans="1:13" s="48" customFormat="1" ht="18.899999999999999" customHeight="1">
      <c r="A67" s="5" t="s">
        <v>137</v>
      </c>
      <c r="B67" s="47"/>
      <c r="C67" s="7"/>
      <c r="E67" s="12"/>
      <c r="G67" s="2"/>
      <c r="H67" s="43"/>
      <c r="I67" s="2"/>
      <c r="J67" s="43"/>
      <c r="K67" s="2"/>
      <c r="L67" s="2"/>
      <c r="M67" s="2"/>
    </row>
    <row r="68" spans="1:13" s="48" customFormat="1" ht="18.899999999999999" customHeight="1">
      <c r="A68" s="7" t="s">
        <v>138</v>
      </c>
      <c r="B68" s="47"/>
      <c r="C68" s="7"/>
      <c r="E68" s="12"/>
      <c r="G68" s="86">
        <v>-105500</v>
      </c>
      <c r="H68" s="43"/>
      <c r="I68" s="86">
        <v>-63500</v>
      </c>
      <c r="J68" s="43"/>
      <c r="K68" s="86">
        <v>0</v>
      </c>
      <c r="L68" s="43"/>
      <c r="M68" s="43">
        <v>0</v>
      </c>
    </row>
    <row r="69" spans="1:13" s="48" customFormat="1" ht="18.899999999999999" customHeight="1">
      <c r="A69" s="104" t="s">
        <v>139</v>
      </c>
      <c r="B69" s="47"/>
      <c r="C69" s="7"/>
      <c r="E69" s="12"/>
      <c r="G69" s="43">
        <v>64100</v>
      </c>
      <c r="H69" s="43"/>
      <c r="I69" s="43">
        <v>120200</v>
      </c>
      <c r="J69" s="43"/>
      <c r="K69" s="43">
        <v>0</v>
      </c>
      <c r="L69" s="43"/>
      <c r="M69" s="43">
        <v>0</v>
      </c>
    </row>
    <row r="70" spans="1:13" s="48" customFormat="1" ht="18.899999999999999" customHeight="1">
      <c r="A70" s="104" t="s">
        <v>231</v>
      </c>
      <c r="B70" s="47"/>
      <c r="C70" s="7"/>
      <c r="E70" s="12"/>
      <c r="G70" s="43">
        <v>0</v>
      </c>
      <c r="H70" s="43"/>
      <c r="I70" s="48">
        <v>40848</v>
      </c>
      <c r="J70" s="43"/>
      <c r="K70" s="43">
        <v>0</v>
      </c>
      <c r="L70" s="43"/>
      <c r="M70" s="43">
        <v>40848</v>
      </c>
    </row>
    <row r="71" spans="1:13" s="48" customFormat="1" ht="18.899999999999999" customHeight="1">
      <c r="A71" s="104" t="s">
        <v>229</v>
      </c>
      <c r="B71" s="104"/>
      <c r="C71" s="104"/>
      <c r="D71" s="104"/>
      <c r="E71" s="104"/>
      <c r="F71" s="104"/>
      <c r="G71" s="43">
        <v>0</v>
      </c>
      <c r="H71" s="43"/>
      <c r="I71" s="43">
        <v>-23900</v>
      </c>
      <c r="J71" s="43"/>
      <c r="K71" s="43">
        <v>0</v>
      </c>
      <c r="L71" s="43"/>
      <c r="M71" s="43">
        <v>-18900</v>
      </c>
    </row>
    <row r="72" spans="1:13" s="48" customFormat="1" ht="18.899999999999999" customHeight="1">
      <c r="A72" s="104" t="s">
        <v>230</v>
      </c>
      <c r="B72" s="104"/>
      <c r="C72" s="104"/>
      <c r="D72" s="104"/>
      <c r="E72" s="104"/>
      <c r="F72" s="104"/>
      <c r="G72" s="43">
        <v>0</v>
      </c>
      <c r="H72" s="43"/>
      <c r="I72" s="43">
        <v>2000</v>
      </c>
      <c r="J72" s="43"/>
      <c r="K72" s="43">
        <v>2500</v>
      </c>
      <c r="L72" s="43"/>
      <c r="M72" s="43">
        <v>22000</v>
      </c>
    </row>
    <row r="73" spans="1:13" s="48" customFormat="1" ht="18.899999999999999" customHeight="1">
      <c r="A73" s="104" t="s">
        <v>293</v>
      </c>
      <c r="B73" s="104"/>
      <c r="C73" s="104"/>
      <c r="D73" s="104"/>
      <c r="E73" s="104"/>
      <c r="F73" s="104"/>
      <c r="G73" s="43"/>
      <c r="H73" s="43"/>
      <c r="I73" s="43"/>
      <c r="J73" s="43"/>
      <c r="K73" s="43"/>
      <c r="L73" s="43"/>
      <c r="M73" s="43"/>
    </row>
    <row r="74" spans="1:13" s="48" customFormat="1" ht="18.899999999999999" customHeight="1">
      <c r="A74" s="104" t="s">
        <v>294</v>
      </c>
      <c r="B74" s="47"/>
      <c r="C74" s="7"/>
      <c r="E74" s="12"/>
      <c r="G74" s="43">
        <v>0</v>
      </c>
      <c r="H74" s="43"/>
      <c r="I74" s="43">
        <v>0</v>
      </c>
      <c r="J74" s="43"/>
      <c r="K74" s="43">
        <v>0</v>
      </c>
      <c r="L74" s="43"/>
      <c r="M74" s="43">
        <v>222</v>
      </c>
    </row>
    <row r="75" spans="1:13" s="48" customFormat="1" ht="18.899999999999999" customHeight="1">
      <c r="A75" s="104" t="s">
        <v>302</v>
      </c>
      <c r="B75" s="47"/>
      <c r="C75" s="7"/>
      <c r="E75" s="12"/>
      <c r="G75" s="86">
        <v>0</v>
      </c>
      <c r="H75" s="43"/>
      <c r="I75" s="86">
        <v>-30000</v>
      </c>
      <c r="J75" s="43"/>
      <c r="K75" s="86">
        <v>0</v>
      </c>
      <c r="L75" s="43"/>
      <c r="M75" s="86">
        <v>0</v>
      </c>
    </row>
    <row r="76" spans="1:13" s="48" customFormat="1" ht="18.899999999999999" customHeight="1">
      <c r="A76" s="7" t="s">
        <v>232</v>
      </c>
      <c r="B76" s="47"/>
      <c r="C76" s="7"/>
      <c r="E76" s="12"/>
      <c r="G76" s="43">
        <v>300</v>
      </c>
      <c r="H76" s="43"/>
      <c r="I76" s="43">
        <v>1250</v>
      </c>
      <c r="J76" s="43"/>
      <c r="K76" s="86">
        <v>0</v>
      </c>
      <c r="L76" s="43">
        <v>0</v>
      </c>
      <c r="M76" s="86">
        <v>0</v>
      </c>
    </row>
    <row r="77" spans="1:13" s="48" customFormat="1" ht="18.899999999999999" customHeight="1">
      <c r="A77" s="7" t="s">
        <v>311</v>
      </c>
      <c r="B77" s="47"/>
      <c r="C77" s="7"/>
      <c r="E77" s="12"/>
      <c r="G77" s="43">
        <v>-2404</v>
      </c>
      <c r="H77" s="43"/>
      <c r="I77" s="43">
        <v>0</v>
      </c>
      <c r="J77" s="43"/>
      <c r="K77" s="86">
        <v>0</v>
      </c>
      <c r="L77" s="43"/>
      <c r="M77" s="86">
        <v>0</v>
      </c>
    </row>
    <row r="78" spans="1:13" s="48" customFormat="1" ht="18.899999999999999" customHeight="1">
      <c r="A78" s="7" t="s">
        <v>140</v>
      </c>
      <c r="B78" s="47"/>
      <c r="C78" s="7"/>
      <c r="E78" s="12"/>
      <c r="G78" s="43">
        <v>26</v>
      </c>
      <c r="H78" s="43"/>
      <c r="I78" s="43">
        <v>239</v>
      </c>
      <c r="J78" s="43"/>
      <c r="K78" s="86">
        <v>6</v>
      </c>
      <c r="L78" s="43"/>
      <c r="M78" s="86">
        <v>292</v>
      </c>
    </row>
    <row r="79" spans="1:13" s="48" customFormat="1" ht="18.899999999999999" customHeight="1">
      <c r="A79" s="7" t="s">
        <v>141</v>
      </c>
      <c r="B79" s="47"/>
      <c r="C79" s="7"/>
      <c r="E79" s="12"/>
      <c r="G79" s="43">
        <v>-7935</v>
      </c>
      <c r="H79" s="43"/>
      <c r="I79" s="43">
        <v>-19173</v>
      </c>
      <c r="J79" s="43"/>
      <c r="K79" s="86">
        <v>-6752</v>
      </c>
      <c r="L79" s="43"/>
      <c r="M79" s="86">
        <v>-18936</v>
      </c>
    </row>
    <row r="80" spans="1:13" s="48" customFormat="1" ht="18.899999999999999" customHeight="1">
      <c r="A80" s="7" t="s">
        <v>295</v>
      </c>
      <c r="B80" s="47"/>
      <c r="C80" s="7"/>
      <c r="E80" s="12"/>
      <c r="G80" s="43">
        <v>-220</v>
      </c>
      <c r="H80" s="43"/>
      <c r="I80" s="43">
        <v>-415</v>
      </c>
      <c r="J80" s="43"/>
      <c r="K80" s="86">
        <v>-220</v>
      </c>
      <c r="L80" s="43"/>
      <c r="M80" s="86">
        <v>-415</v>
      </c>
    </row>
    <row r="81" spans="1:13" s="48" customFormat="1" ht="18.899999999999999" customHeight="1">
      <c r="A81" s="7" t="s">
        <v>142</v>
      </c>
      <c r="B81" s="47"/>
      <c r="C81" s="7"/>
      <c r="E81" s="12"/>
      <c r="G81" s="43">
        <v>-6095</v>
      </c>
      <c r="H81" s="43"/>
      <c r="I81" s="43">
        <v>-5017</v>
      </c>
      <c r="J81" s="43"/>
      <c r="K81" s="43">
        <v>-77</v>
      </c>
      <c r="L81" s="43"/>
      <c r="M81" s="43">
        <v>0</v>
      </c>
    </row>
    <row r="82" spans="1:13" s="48" customFormat="1" ht="18.899999999999999" customHeight="1">
      <c r="A82" s="7" t="s">
        <v>241</v>
      </c>
      <c r="B82" s="47"/>
      <c r="C82" s="7"/>
      <c r="E82" s="12"/>
      <c r="G82" s="43">
        <v>2498</v>
      </c>
      <c r="H82" s="43"/>
      <c r="I82" s="43">
        <v>1835</v>
      </c>
      <c r="J82" s="43"/>
      <c r="K82" s="43">
        <v>1597</v>
      </c>
      <c r="L82" s="43"/>
      <c r="M82" s="43">
        <v>1468</v>
      </c>
    </row>
    <row r="83" spans="1:13" s="48" customFormat="1" ht="18.899999999999999" customHeight="1">
      <c r="A83" s="7" t="s">
        <v>242</v>
      </c>
      <c r="B83" s="47"/>
      <c r="C83" s="7"/>
      <c r="E83" s="12"/>
      <c r="G83" s="43">
        <v>9678</v>
      </c>
      <c r="H83" s="43"/>
      <c r="I83" s="43">
        <v>11384</v>
      </c>
      <c r="J83" s="43"/>
      <c r="K83" s="43">
        <v>36740</v>
      </c>
      <c r="L83" s="43"/>
      <c r="M83" s="43">
        <v>23149</v>
      </c>
    </row>
    <row r="84" spans="1:13" s="48" customFormat="1" ht="18.899999999999999" customHeight="1">
      <c r="A84" s="106" t="s">
        <v>159</v>
      </c>
      <c r="B84" s="47"/>
      <c r="C84" s="7"/>
      <c r="E84" s="12"/>
      <c r="G84" s="91">
        <f>SUM(G68:G83)</f>
        <v>-45552</v>
      </c>
      <c r="H84" s="43"/>
      <c r="I84" s="91">
        <f>SUM(I68:I83)</f>
        <v>35751</v>
      </c>
      <c r="J84" s="43"/>
      <c r="K84" s="91">
        <f>SUM(K68:K83)</f>
        <v>33794</v>
      </c>
      <c r="L84" s="43"/>
      <c r="M84" s="91">
        <f>SUM(M68:M83)</f>
        <v>49728</v>
      </c>
    </row>
    <row r="85" spans="1:13" s="48" customFormat="1" ht="18.899999999999999" customHeight="1">
      <c r="A85" s="106"/>
      <c r="B85" s="47"/>
      <c r="C85" s="7"/>
      <c r="E85" s="12"/>
      <c r="G85" s="43"/>
      <c r="H85" s="43"/>
      <c r="I85" s="43"/>
      <c r="J85" s="43"/>
      <c r="K85" s="43"/>
      <c r="L85" s="43"/>
      <c r="M85" s="43"/>
    </row>
    <row r="86" spans="1:13" s="48" customFormat="1" ht="18.899999999999999" customHeight="1">
      <c r="A86" s="15" t="s">
        <v>28</v>
      </c>
      <c r="B86" s="47"/>
      <c r="C86" s="7"/>
      <c r="E86" s="12"/>
      <c r="G86" s="2"/>
      <c r="H86" s="43"/>
      <c r="I86" s="2"/>
      <c r="J86" s="43"/>
      <c r="K86" s="2"/>
      <c r="L86" s="2"/>
      <c r="M86" s="2"/>
    </row>
    <row r="87" spans="1:13" ht="21.9" customHeight="1">
      <c r="M87" s="19" t="s">
        <v>56</v>
      </c>
    </row>
    <row r="88" spans="1:13" ht="21.9" customHeight="1">
      <c r="A88" s="8" t="s">
        <v>0</v>
      </c>
    </row>
    <row r="89" spans="1:13" s="8" customFormat="1" ht="21.9" customHeight="1">
      <c r="A89" s="107" t="s">
        <v>263</v>
      </c>
    </row>
    <row r="90" spans="1:13" s="8" customFormat="1" ht="21.9" customHeight="1">
      <c r="A90" s="8" t="s">
        <v>285</v>
      </c>
    </row>
    <row r="91" spans="1:13" ht="21.9" customHeight="1">
      <c r="D91" s="9"/>
      <c r="I91" s="10"/>
      <c r="M91" s="10" t="s">
        <v>1</v>
      </c>
    </row>
    <row r="92" spans="1:13" ht="21.9" customHeight="1">
      <c r="G92" s="20"/>
      <c r="H92" s="21" t="s">
        <v>2</v>
      </c>
      <c r="I92" s="20"/>
      <c r="J92" s="108"/>
      <c r="K92" s="20"/>
      <c r="L92" s="21" t="s">
        <v>3</v>
      </c>
      <c r="M92" s="20"/>
    </row>
    <row r="93" spans="1:13" ht="21.9" customHeight="1">
      <c r="E93" s="11"/>
      <c r="F93" s="11"/>
      <c r="G93" s="24">
        <v>2026</v>
      </c>
      <c r="H93" s="11"/>
      <c r="I93" s="24">
        <v>2025</v>
      </c>
      <c r="J93" s="25"/>
      <c r="K93" s="24">
        <v>2026</v>
      </c>
      <c r="L93" s="11"/>
      <c r="M93" s="24">
        <v>2025</v>
      </c>
    </row>
    <row r="94" spans="1:13" s="48" customFormat="1" ht="21.9" customHeight="1">
      <c r="A94" s="5" t="s">
        <v>143</v>
      </c>
      <c r="B94" s="47"/>
      <c r="C94" s="7"/>
      <c r="E94" s="12"/>
      <c r="G94" s="43"/>
      <c r="H94" s="43"/>
      <c r="I94" s="43"/>
      <c r="J94" s="43"/>
      <c r="K94" s="43"/>
      <c r="L94" s="43"/>
      <c r="M94" s="43"/>
    </row>
    <row r="95" spans="1:13" s="48" customFormat="1" ht="21.9" customHeight="1">
      <c r="A95" s="104" t="s">
        <v>233</v>
      </c>
      <c r="B95" s="104"/>
      <c r="C95" s="7"/>
      <c r="E95" s="12"/>
      <c r="G95" s="43">
        <v>-70946</v>
      </c>
      <c r="H95" s="43"/>
      <c r="I95" s="43">
        <v>-164437</v>
      </c>
      <c r="J95" s="43"/>
      <c r="K95" s="43">
        <v>-70946</v>
      </c>
      <c r="L95" s="43"/>
      <c r="M95" s="43">
        <v>-164437</v>
      </c>
    </row>
    <row r="96" spans="1:13" s="48" customFormat="1" ht="21.9" customHeight="1">
      <c r="A96" s="104" t="s">
        <v>182</v>
      </c>
      <c r="B96" s="104"/>
      <c r="C96" s="7"/>
      <c r="E96" s="12"/>
      <c r="G96" s="43">
        <v>0</v>
      </c>
      <c r="H96" s="43"/>
      <c r="I96" s="43">
        <v>197754</v>
      </c>
      <c r="J96" s="43"/>
      <c r="K96" s="43">
        <v>0</v>
      </c>
      <c r="L96" s="43"/>
      <c r="M96" s="43">
        <v>197754</v>
      </c>
    </row>
    <row r="97" spans="1:13" s="48" customFormat="1" ht="21.9" customHeight="1">
      <c r="A97" s="104" t="s">
        <v>296</v>
      </c>
      <c r="B97" s="47"/>
      <c r="C97" s="7"/>
      <c r="E97" s="12"/>
      <c r="G97" s="43">
        <v>0</v>
      </c>
      <c r="H97" s="43"/>
      <c r="I97" s="43">
        <v>-47754</v>
      </c>
      <c r="J97" s="43"/>
      <c r="K97" s="43">
        <v>0</v>
      </c>
      <c r="L97" s="43"/>
      <c r="M97" s="43">
        <v>-47754</v>
      </c>
    </row>
    <row r="98" spans="1:13" s="48" customFormat="1" ht="21.9" customHeight="1">
      <c r="A98" s="104" t="s">
        <v>166</v>
      </c>
      <c r="B98" s="47"/>
      <c r="C98" s="7"/>
      <c r="E98" s="12"/>
      <c r="G98" s="43">
        <v>-21656</v>
      </c>
      <c r="H98" s="43"/>
      <c r="I98" s="43">
        <v>-21128</v>
      </c>
      <c r="J98" s="43"/>
      <c r="K98" s="43">
        <v>-17810</v>
      </c>
      <c r="L98" s="43"/>
      <c r="M98" s="43">
        <v>-17395</v>
      </c>
    </row>
    <row r="99" spans="1:13" s="48" customFormat="1" ht="21.9" customHeight="1">
      <c r="A99" s="104" t="s">
        <v>180</v>
      </c>
      <c r="B99" s="47"/>
      <c r="C99" s="7"/>
      <c r="E99" s="12"/>
      <c r="G99" s="43">
        <v>0</v>
      </c>
      <c r="H99" s="43"/>
      <c r="I99" s="43">
        <v>-6263</v>
      </c>
      <c r="J99" s="43"/>
      <c r="K99" s="43">
        <v>0</v>
      </c>
      <c r="L99" s="43"/>
      <c r="M99" s="43">
        <v>-6263</v>
      </c>
    </row>
    <row r="100" spans="1:13" s="48" customFormat="1" ht="18.899999999999999" customHeight="1">
      <c r="A100" s="104" t="s">
        <v>304</v>
      </c>
      <c r="B100" s="47"/>
      <c r="C100" s="7"/>
      <c r="E100" s="12"/>
      <c r="G100" s="43">
        <v>-318</v>
      </c>
      <c r="H100" s="43"/>
      <c r="I100" s="43">
        <v>-2076</v>
      </c>
      <c r="J100" s="43"/>
      <c r="K100" s="43">
        <v>-317</v>
      </c>
      <c r="L100" s="43"/>
      <c r="M100" s="43">
        <v>-2076</v>
      </c>
    </row>
    <row r="101" spans="1:13" s="48" customFormat="1" ht="18.899999999999999" customHeight="1">
      <c r="A101" s="104" t="s">
        <v>288</v>
      </c>
      <c r="B101" s="47"/>
      <c r="C101" s="7"/>
      <c r="E101" s="12"/>
      <c r="G101" s="43">
        <v>-220714</v>
      </c>
      <c r="H101" s="43"/>
      <c r="I101" s="43">
        <v>-220714</v>
      </c>
      <c r="J101" s="43"/>
      <c r="K101" s="43">
        <v>-220714</v>
      </c>
      <c r="L101" s="43"/>
      <c r="M101" s="43">
        <v>-220714</v>
      </c>
    </row>
    <row r="102" spans="1:13" s="48" customFormat="1" ht="18.899999999999999" customHeight="1">
      <c r="A102" s="104" t="s">
        <v>317</v>
      </c>
      <c r="B102" s="47"/>
      <c r="C102" s="7"/>
      <c r="E102" s="12"/>
      <c r="G102" s="43">
        <v>5750</v>
      </c>
      <c r="H102" s="43"/>
      <c r="I102" s="43">
        <v>0</v>
      </c>
      <c r="J102" s="43"/>
      <c r="K102" s="43">
        <v>0</v>
      </c>
      <c r="L102" s="43"/>
      <c r="M102" s="43">
        <v>0</v>
      </c>
    </row>
    <row r="103" spans="1:13" s="48" customFormat="1" ht="21.9" customHeight="1">
      <c r="A103" s="104" t="s">
        <v>303</v>
      </c>
      <c r="B103" s="47"/>
      <c r="C103" s="7"/>
      <c r="E103" s="12"/>
      <c r="G103" s="119">
        <v>-2279</v>
      </c>
      <c r="H103" s="43"/>
      <c r="I103" s="43">
        <v>-1</v>
      </c>
      <c r="J103" s="43"/>
      <c r="K103" s="43">
        <v>0</v>
      </c>
      <c r="L103" s="43"/>
      <c r="M103" s="43">
        <v>0</v>
      </c>
    </row>
    <row r="104" spans="1:13" s="48" customFormat="1" ht="21.9" customHeight="1">
      <c r="A104" s="106" t="s">
        <v>262</v>
      </c>
      <c r="B104" s="47"/>
      <c r="C104" s="7"/>
      <c r="E104" s="12"/>
      <c r="G104" s="91">
        <f>SUM(G95:G103)</f>
        <v>-310163</v>
      </c>
      <c r="H104" s="43"/>
      <c r="I104" s="91">
        <f>SUM(I95:I103)</f>
        <v>-264619</v>
      </c>
      <c r="J104" s="43"/>
      <c r="K104" s="91">
        <f>SUM(K95:K103)</f>
        <v>-309787</v>
      </c>
      <c r="L104" s="43"/>
      <c r="M104" s="91">
        <f>SUM(M95:M103)</f>
        <v>-260885</v>
      </c>
    </row>
    <row r="105" spans="1:13" s="48" customFormat="1" ht="21.9" customHeight="1">
      <c r="A105" s="5" t="s">
        <v>234</v>
      </c>
      <c r="B105" s="47"/>
      <c r="C105" s="7"/>
      <c r="E105" s="12"/>
      <c r="G105" s="43">
        <f>G66+G84+G104</f>
        <v>-218991</v>
      </c>
      <c r="H105" s="43"/>
      <c r="I105" s="43">
        <f>I66+I84+I104</f>
        <v>-59958</v>
      </c>
      <c r="J105" s="43"/>
      <c r="K105" s="43">
        <f>K66+K84+K104</f>
        <v>-155872</v>
      </c>
      <c r="L105" s="43"/>
      <c r="M105" s="43">
        <f>M66+M84+M104</f>
        <v>8403</v>
      </c>
    </row>
    <row r="106" spans="1:13" s="48" customFormat="1" ht="21.9" customHeight="1">
      <c r="A106" s="7" t="s">
        <v>275</v>
      </c>
      <c r="B106" s="47"/>
      <c r="C106" s="7"/>
      <c r="E106" s="12"/>
      <c r="G106" s="43">
        <v>3203</v>
      </c>
      <c r="H106" s="43"/>
      <c r="I106" s="43">
        <v>0</v>
      </c>
      <c r="J106" s="43"/>
      <c r="K106" s="43">
        <v>3203</v>
      </c>
      <c r="L106" s="43"/>
      <c r="M106" s="43">
        <v>0</v>
      </c>
    </row>
    <row r="107" spans="1:13" s="48" customFormat="1" ht="21.9" customHeight="1">
      <c r="A107" s="104" t="s">
        <v>144</v>
      </c>
      <c r="B107" s="47"/>
      <c r="C107" s="7"/>
      <c r="E107" s="12"/>
      <c r="G107" s="1">
        <f>BS!I11</f>
        <v>615736</v>
      </c>
      <c r="H107" s="43"/>
      <c r="I107" s="1">
        <v>199323</v>
      </c>
      <c r="J107" s="43"/>
      <c r="K107" s="1">
        <f>BS!M11</f>
        <v>396902</v>
      </c>
      <c r="L107" s="43"/>
      <c r="M107" s="1">
        <v>45212</v>
      </c>
    </row>
    <row r="108" spans="1:13" s="48" customFormat="1" ht="21.9" customHeight="1" thickBot="1">
      <c r="A108" s="106" t="s">
        <v>145</v>
      </c>
      <c r="B108" s="47"/>
      <c r="C108" s="7"/>
      <c r="E108" s="12"/>
      <c r="G108" s="93">
        <f>SUM(G105:G107)</f>
        <v>399948</v>
      </c>
      <c r="H108" s="43"/>
      <c r="I108" s="93">
        <f>SUM(I105:I107)</f>
        <v>139365</v>
      </c>
      <c r="J108" s="43"/>
      <c r="K108" s="93">
        <f>SUM(K105:K107)</f>
        <v>244233</v>
      </c>
      <c r="L108" s="43"/>
      <c r="M108" s="93">
        <f>SUM(M105:M107)</f>
        <v>53615</v>
      </c>
    </row>
    <row r="109" spans="1:13" s="48" customFormat="1" ht="21.9" customHeight="1" thickTop="1">
      <c r="A109" s="7"/>
      <c r="B109" s="47"/>
      <c r="C109" s="7"/>
      <c r="E109" s="12"/>
      <c r="G109" s="43"/>
      <c r="H109" s="43"/>
      <c r="I109" s="43"/>
      <c r="J109" s="43"/>
      <c r="K109" s="43"/>
      <c r="L109" s="43"/>
      <c r="M109" s="43"/>
    </row>
    <row r="110" spans="1:13" s="48" customFormat="1" ht="21.9" customHeight="1">
      <c r="A110" s="106" t="s">
        <v>178</v>
      </c>
      <c r="B110" s="47"/>
      <c r="C110" s="7"/>
      <c r="E110" s="12"/>
      <c r="G110" s="43"/>
      <c r="H110" s="43"/>
      <c r="I110" s="43"/>
      <c r="J110" s="43"/>
      <c r="K110" s="43"/>
      <c r="L110" s="43"/>
      <c r="M110" s="43"/>
    </row>
    <row r="111" spans="1:13" s="48" customFormat="1" ht="21.9" customHeight="1">
      <c r="A111" s="104" t="s">
        <v>235</v>
      </c>
      <c r="B111" s="47"/>
      <c r="C111" s="7"/>
      <c r="E111" s="12"/>
      <c r="G111" s="43"/>
      <c r="H111" s="43"/>
      <c r="I111" s="43"/>
      <c r="J111" s="43"/>
      <c r="K111" s="43"/>
      <c r="L111" s="43"/>
      <c r="M111" s="43"/>
    </row>
    <row r="112" spans="1:13" s="48" customFormat="1" ht="21.9" customHeight="1">
      <c r="A112" s="7" t="s">
        <v>297</v>
      </c>
      <c r="B112" s="47"/>
      <c r="C112" s="7"/>
      <c r="E112" s="12"/>
      <c r="G112" s="43">
        <v>17836</v>
      </c>
      <c r="H112" s="43"/>
      <c r="I112" s="43">
        <v>6177</v>
      </c>
      <c r="J112" s="43"/>
      <c r="K112" s="43">
        <v>17836</v>
      </c>
      <c r="L112" s="43"/>
      <c r="M112" s="43">
        <v>6177</v>
      </c>
    </row>
    <row r="113" spans="1:13" s="48" customFormat="1" ht="21.9" customHeight="1">
      <c r="A113" s="7" t="s">
        <v>298</v>
      </c>
      <c r="B113" s="47"/>
      <c r="C113" s="7"/>
      <c r="E113" s="12"/>
      <c r="G113" s="43">
        <v>0</v>
      </c>
      <c r="H113" s="43"/>
      <c r="I113" s="43">
        <v>900</v>
      </c>
      <c r="J113" s="43"/>
      <c r="K113" s="43">
        <v>0</v>
      </c>
      <c r="L113" s="43"/>
      <c r="M113" s="43">
        <v>900</v>
      </c>
    </row>
    <row r="114" spans="1:13" s="48" customFormat="1" ht="21.9" customHeight="1">
      <c r="A114" s="7"/>
      <c r="B114" s="47"/>
      <c r="C114" s="7"/>
      <c r="E114" s="12"/>
      <c r="G114" s="43"/>
      <c r="H114" s="43"/>
      <c r="I114" s="43"/>
      <c r="J114" s="43"/>
      <c r="K114" s="43"/>
      <c r="L114" s="43"/>
      <c r="M114" s="43"/>
    </row>
    <row r="115" spans="1:13" s="48" customFormat="1" ht="21.9" customHeight="1">
      <c r="A115" s="15" t="s">
        <v>28</v>
      </c>
      <c r="B115" s="47"/>
      <c r="C115" s="7"/>
      <c r="E115" s="12"/>
      <c r="G115" s="2"/>
      <c r="H115" s="43"/>
      <c r="I115" s="2"/>
      <c r="J115" s="43"/>
      <c r="K115" s="2"/>
      <c r="L115" s="2"/>
      <c r="M115" s="2"/>
    </row>
  </sheetData>
  <printOptions gridLinesSet="0"/>
  <pageMargins left="0.78740157480314965" right="0.31496062992125984" top="0.78740157480314965" bottom="0.19685039370078741" header="0.19685039370078741" footer="0.19685039370078741"/>
  <pageSetup paperSize="9" scale="80" firstPageNumber="4" orientation="portrait" useFirstPageNumber="1" r:id="rId1"/>
  <headerFooter alignWithMargins="0"/>
  <rowBreaks count="2" manualBreakCount="2">
    <brk id="44" max="16383" man="1"/>
    <brk id="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92CB-6B67-4A0A-84C1-85A2061C9A61}">
  <dimension ref="A1:P8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1746014285380</v>
      </c>
      <c r="B1" t="s">
        <v>208</v>
      </c>
      <c r="C1" t="s">
        <v>209</v>
      </c>
      <c r="D1">
        <v>7</v>
      </c>
      <c r="E1">
        <v>1746121392242</v>
      </c>
      <c r="F1" t="s">
        <v>223</v>
      </c>
      <c r="G1" t="s">
        <v>224</v>
      </c>
      <c r="H1">
        <v>0</v>
      </c>
      <c r="I1">
        <v>1775058826625</v>
      </c>
      <c r="J1" t="s">
        <v>245</v>
      </c>
      <c r="K1" t="s">
        <v>246</v>
      </c>
      <c r="L1">
        <v>0</v>
      </c>
      <c r="M1">
        <v>1777464598381</v>
      </c>
      <c r="N1" t="s">
        <v>268</v>
      </c>
      <c r="O1" t="s">
        <v>269</v>
      </c>
      <c r="P1">
        <v>0</v>
      </c>
    </row>
    <row r="2" spans="1:16">
      <c r="A2">
        <v>1746014285475</v>
      </c>
      <c r="B2" t="s">
        <v>210</v>
      </c>
      <c r="C2" t="s">
        <v>211</v>
      </c>
      <c r="D2" t="s">
        <v>212</v>
      </c>
    </row>
    <row r="3" spans="1:16">
      <c r="A3">
        <v>1746014285475</v>
      </c>
      <c r="B3" t="s">
        <v>210</v>
      </c>
      <c r="C3" t="s">
        <v>213</v>
      </c>
      <c r="D3" t="s">
        <v>214</v>
      </c>
    </row>
    <row r="4" spans="1:16">
      <c r="A4">
        <v>1746014285475</v>
      </c>
      <c r="B4" t="s">
        <v>210</v>
      </c>
      <c r="C4" t="s">
        <v>215</v>
      </c>
      <c r="D4" t="s">
        <v>216</v>
      </c>
    </row>
    <row r="5" spans="1:16">
      <c r="A5">
        <v>1746014285475</v>
      </c>
      <c r="B5" t="s">
        <v>210</v>
      </c>
      <c r="C5" t="s">
        <v>217</v>
      </c>
      <c r="D5" t="s">
        <v>218</v>
      </c>
    </row>
    <row r="6" spans="1:16">
      <c r="A6">
        <v>1746014285475</v>
      </c>
      <c r="B6" t="s">
        <v>210</v>
      </c>
      <c r="C6" t="s">
        <v>219</v>
      </c>
      <c r="D6" t="s">
        <v>220</v>
      </c>
    </row>
    <row r="7" spans="1:16">
      <c r="A7">
        <v>1746014285490</v>
      </c>
      <c r="B7" t="s">
        <v>210</v>
      </c>
      <c r="C7" t="s">
        <v>211</v>
      </c>
      <c r="D7" t="s">
        <v>221</v>
      </c>
    </row>
    <row r="8" spans="1:16">
      <c r="A8">
        <v>1746014285490</v>
      </c>
      <c r="B8" t="s">
        <v>210</v>
      </c>
      <c r="C8" t="s">
        <v>215</v>
      </c>
      <c r="D8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38858-85BE-4846-BA0E-9A35B52D83E3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1746014285412</v>
      </c>
      <c r="B1" t="s">
        <v>208</v>
      </c>
      <c r="C1" t="s">
        <v>209</v>
      </c>
      <c r="D1">
        <v>0</v>
      </c>
      <c r="E1">
        <v>1746121392510</v>
      </c>
      <c r="F1" t="s">
        <v>223</v>
      </c>
      <c r="G1" t="s">
        <v>224</v>
      </c>
      <c r="H1">
        <v>0</v>
      </c>
      <c r="I1">
        <v>1775058827080</v>
      </c>
      <c r="J1" t="s">
        <v>245</v>
      </c>
      <c r="K1" t="s">
        <v>246</v>
      </c>
      <c r="L1">
        <v>0</v>
      </c>
      <c r="M1">
        <v>1777464598795</v>
      </c>
      <c r="N1" t="s">
        <v>268</v>
      </c>
      <c r="O1" t="s">
        <v>269</v>
      </c>
      <c r="P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6E32-B782-4337-B091-796306D85DE6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1746014285443</v>
      </c>
      <c r="B1" t="s">
        <v>208</v>
      </c>
      <c r="C1" t="s">
        <v>209</v>
      </c>
      <c r="D1">
        <v>0</v>
      </c>
      <c r="E1">
        <v>1746121392958</v>
      </c>
      <c r="F1" t="s">
        <v>223</v>
      </c>
      <c r="G1" t="s">
        <v>224</v>
      </c>
      <c r="H1">
        <v>0</v>
      </c>
      <c r="I1">
        <v>1775058827089</v>
      </c>
      <c r="J1" t="s">
        <v>245</v>
      </c>
      <c r="K1" t="s">
        <v>246</v>
      </c>
      <c r="L1">
        <v>0</v>
      </c>
      <c r="M1">
        <v>1777464598800</v>
      </c>
      <c r="N1" t="s">
        <v>268</v>
      </c>
      <c r="O1" t="s">
        <v>269</v>
      </c>
      <c r="P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C2E4-6AEA-4D98-B67B-231CD38CEBB6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1746014285475</v>
      </c>
      <c r="B1" t="s">
        <v>208</v>
      </c>
      <c r="C1" t="s">
        <v>209</v>
      </c>
      <c r="D1">
        <v>0</v>
      </c>
      <c r="E1">
        <v>1746121393175</v>
      </c>
      <c r="F1" t="s">
        <v>223</v>
      </c>
      <c r="G1" t="s">
        <v>224</v>
      </c>
      <c r="H1">
        <v>0</v>
      </c>
      <c r="I1">
        <v>1775058827103</v>
      </c>
      <c r="J1" t="s">
        <v>245</v>
      </c>
      <c r="K1" t="s">
        <v>246</v>
      </c>
      <c r="L1">
        <v>0</v>
      </c>
      <c r="M1">
        <v>1777464598800</v>
      </c>
      <c r="N1" t="s">
        <v>268</v>
      </c>
      <c r="O1" t="s">
        <v>269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ab17bef-1f86-46b3-8e99-7747a5e4623c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FE60D0E507F48A7E03EE06BD0C28D" ma:contentTypeVersion="10" ma:contentTypeDescription="Create a new document." ma:contentTypeScope="" ma:versionID="945e1e4bab115261a25ed84e8fff93bd">
  <xsd:schema xmlns:xsd="http://www.w3.org/2001/XMLSchema" xmlns:xs="http://www.w3.org/2001/XMLSchema" xmlns:p="http://schemas.microsoft.com/office/2006/metadata/properties" xmlns:ns2="932f8d6c-5707-4f2b-8ae9-76b6e4de8b64" xmlns:ns3="1857c42a-ec74-4a26-a9e4-358813858ba1" targetNamespace="http://schemas.microsoft.com/office/2006/metadata/properties" ma:root="true" ma:fieldsID="41859b4c3ef14e1a16cb95a6643f99cf" ns2:_="" ns3:_="">
    <xsd:import namespace="932f8d6c-5707-4f2b-8ae9-76b6e4de8b64"/>
    <xsd:import namespace="1857c42a-ec74-4a26-a9e4-358813858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f8d6c-5707-4f2b-8ae9-76b6e4de8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7c42a-ec74-4a26-a9e4-358813858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2bb28-9578-47e6-8b94-a97e3b6b6627}" ma:internalName="TaxCatchAll" ma:showField="CatchAllData" ma:web="1857c42a-ec74-4a26-a9e4-358813858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69d2d687-f22d-4d72-afdf-a6d62e2dd666" dataSnipperSheetDeleted="false" guid="065945da-d1ca-42f1-9395-086998f3b189" revision="2">
  <settings xmlns="" guid="ddf6cb7f-c31d-4a77-a01f-d0435ed50c54">
    <setting type="boolean" value="True" name="embed-documents" guid="71e7bda7-4853-41ee-a92b-f70fe4abb0eb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2f8d6c-5707-4f2b-8ae9-76b6e4de8b64">
      <Terms xmlns="http://schemas.microsoft.com/office/infopath/2007/PartnerControls"/>
    </lcf76f155ced4ddcb4097134ff3c332f>
    <TaxCatchAll xmlns="1857c42a-ec74-4a26-a9e4-358813858ba1" xsi:nil="true"/>
  </documentManagement>
</p:properties>
</file>

<file path=customXml/itemProps1.xml><?xml version="1.0" encoding="utf-8"?>
<ds:datastoreItem xmlns:ds="http://schemas.openxmlformats.org/officeDocument/2006/customXml" ds:itemID="{22587440-89C1-4430-B2BC-502363EEB3C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F1430BA-BC5F-4D7B-B6D2-ADA1DC063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30EF26-AB46-48D5-9506-85562F998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f8d6c-5707-4f2b-8ae9-76b6e4de8b64"/>
    <ds:schemaRef ds:uri="1857c42a-ec74-4a26-a9e4-358813858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5816C0-BAB1-443F-8EDB-2F0CA00CD519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28B5ED67-DFEE-45CA-8437-0568C61866FC}">
  <ds:schemaRefs>
    <ds:schemaRef ds:uri="http://www.w3.org/XML/1998/namespace"/>
    <ds:schemaRef ds:uri="932f8d6c-5707-4f2b-8ae9-76b6e4de8b6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857c42a-ec74-4a26-a9e4-358813858b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(2)</vt:lpstr>
      <vt:lpstr>PL</vt:lpstr>
      <vt:lpstr>SH_conso</vt:lpstr>
      <vt:lpstr>SH_company only</vt:lpstr>
      <vt:lpstr>CF</vt:lpstr>
      <vt:lpstr>BS!Print_Area</vt:lpstr>
      <vt:lpstr>CF!Print_Area</vt:lpstr>
      <vt:lpstr>PL!Print_Area</vt:lpstr>
      <vt:lpstr>'PL (2)'!Print_Area</vt:lpstr>
      <vt:lpstr>'SH_company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Rinlita Niranariya</cp:lastModifiedBy>
  <cp:revision/>
  <cp:lastPrinted>2026-08-04T04:46:16Z</cp:lastPrinted>
  <dcterms:created xsi:type="dcterms:W3CDTF">1998-03-12T02:07:52Z</dcterms:created>
  <dcterms:modified xsi:type="dcterms:W3CDTF">2026-08-10T03:44:17Z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0x010100656FE60D0E507F48A7E03EE06BD0C28D</vt:lpwstr>
  </property>
  <property fmtid="{D5CDD505-2E9C-101B-9397-08002B2CF9AE}" pid="3" name="MediaServiceImageTags">
    <vt:lpwstr/>
  </property>
</Properties>
</file>