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6\Q2'2026\Convert_HY'2026\"/>
    </mc:Choice>
  </mc:AlternateContent>
  <xr:revisionPtr revIDLastSave="0" documentId="13_ncr:1_{3A01C957-9665-46EA-8898-780A3190819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 " sheetId="5" r:id="rId1"/>
    <sheet name="PL" sheetId="2" r:id="rId2"/>
    <sheet name="Only" sheetId="3" r:id="rId3"/>
    <sheet name="CF" sheetId="4" r:id="rId4"/>
  </sheets>
  <definedNames>
    <definedName name="_xlnm.Print_Area" localSheetId="0">'BS '!$A$1:$F$58</definedName>
    <definedName name="_xlnm.Print_Area" localSheetId="3">CF!$A$1:$F$84</definedName>
    <definedName name="_xlnm.Print_Area" localSheetId="2">Only!$A$1:$O$26</definedName>
    <definedName name="_xlnm.Print_Area" localSheetId="1">PL!$A$1:$F$89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3" l="1"/>
  <c r="I24" i="3"/>
  <c r="E24" i="3"/>
  <c r="C24" i="3"/>
  <c r="F75" i="4" l="1"/>
  <c r="F56" i="4"/>
  <c r="F21" i="4"/>
  <c r="F45" i="4" s="1"/>
  <c r="F49" i="4" s="1"/>
  <c r="F76" i="4" s="1"/>
  <c r="F79" i="4" s="1"/>
  <c r="I23" i="3"/>
  <c r="G23" i="3"/>
  <c r="E23" i="3"/>
  <c r="C23" i="3"/>
  <c r="M22" i="3"/>
  <c r="M23" i="3" s="1"/>
  <c r="M24" i="3" s="1"/>
  <c r="K22" i="3"/>
  <c r="K23" i="3" s="1"/>
  <c r="K24" i="3" s="1"/>
  <c r="I22" i="3"/>
  <c r="G22" i="3"/>
  <c r="E22" i="3"/>
  <c r="C22" i="3"/>
  <c r="O21" i="3"/>
  <c r="O20" i="3"/>
  <c r="O19" i="3"/>
  <c r="F79" i="2"/>
  <c r="F76" i="2"/>
  <c r="F65" i="2"/>
  <c r="F58" i="2"/>
  <c r="F35" i="2"/>
  <c r="F32" i="2"/>
  <c r="F21" i="2"/>
  <c r="F14" i="2"/>
  <c r="F22" i="2" s="1"/>
  <c r="F24" i="2" s="1"/>
  <c r="F50" i="5"/>
  <c r="D50" i="5"/>
  <c r="F40" i="5"/>
  <c r="D40" i="5"/>
  <c r="F17" i="5"/>
  <c r="D17" i="5"/>
  <c r="D79" i="2"/>
  <c r="D76" i="2"/>
  <c r="D81" i="2" s="1"/>
  <c r="D82" i="2" s="1"/>
  <c r="D35" i="2"/>
  <c r="D32" i="2"/>
  <c r="D21" i="4"/>
  <c r="D45" i="4" s="1"/>
  <c r="O22" i="3" l="1"/>
  <c r="O23" i="3" s="1"/>
  <c r="O24" i="3" s="1"/>
  <c r="F51" i="5"/>
  <c r="F52" i="5" s="1"/>
  <c r="F81" i="2"/>
  <c r="F82" i="2" s="1"/>
  <c r="F66" i="2"/>
  <c r="F68" i="2" s="1"/>
  <c r="F84" i="2" s="1"/>
  <c r="F37" i="2"/>
  <c r="F38" i="2" s="1"/>
  <c r="F40" i="2" s="1"/>
  <c r="D51" i="5"/>
  <c r="D52" i="5" s="1"/>
  <c r="D37" i="2"/>
  <c r="M15" i="3"/>
  <c r="K15" i="3"/>
  <c r="I15" i="3"/>
  <c r="G15" i="3"/>
  <c r="E15" i="3"/>
  <c r="E16" i="3" s="1"/>
  <c r="C15" i="3"/>
  <c r="C16" i="3" s="1"/>
  <c r="D65" i="2"/>
  <c r="D58" i="2"/>
  <c r="O11" i="3"/>
  <c r="D66" i="2" l="1"/>
  <c r="D68" i="2" s="1"/>
  <c r="D84" i="2" s="1"/>
  <c r="O14" i="3" l="1"/>
  <c r="G16" i="3" l="1"/>
  <c r="D21" i="2"/>
  <c r="I16" i="3" l="1"/>
  <c r="K16" i="3" l="1"/>
  <c r="D75" i="4" l="1"/>
  <c r="D56" i="4"/>
  <c r="D38" i="2" l="1"/>
  <c r="O13" i="3" l="1"/>
  <c r="O12" i="3"/>
  <c r="D14" i="2"/>
  <c r="D22" i="2" s="1"/>
  <c r="M16" i="3" l="1"/>
  <c r="O15" i="3"/>
  <c r="D24" i="2" l="1"/>
  <c r="D40" i="2" s="1"/>
  <c r="O16" i="3"/>
  <c r="D49" i="4" l="1"/>
  <c r="D76" i="4" l="1"/>
  <c r="D79" i="4" s="1"/>
  <c r="D80" i="4" s="1"/>
</calcChain>
</file>

<file path=xl/sharedStrings.xml><?xml version="1.0" encoding="utf-8"?>
<sst xmlns="http://schemas.openxmlformats.org/spreadsheetml/2006/main" count="246" uniqueCount="165">
  <si>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</si>
  <si>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</si>
  <si>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</si>
  <si>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</si>
  <si>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</si>
  <si>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</si>
  <si>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</si>
  <si>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</si>
  <si>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</si>
  <si>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</si>
  <si>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</si>
  <si>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</si>
  <si>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</si>
  <si>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</si>
  <si>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</si>
  <si>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</si>
  <si>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</si>
  <si>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</si>
  <si>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</si>
  <si>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</si>
  <si>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</si>
  <si>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</si>
  <si>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</si>
  <si>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</si>
  <si>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</si>
  <si>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</si>
  <si>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</si>
  <si>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</si>
  <si>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</si>
  <si>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</si>
  <si>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</si>
  <si>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</si>
  <si>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</si>
  <si>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</si>
  <si>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</si>
  <si>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</si>
  <si>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</si>
  <si>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</si>
  <si>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</si>
  <si>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</si>
  <si>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</si>
  <si>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</si>
  <si>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</si>
  <si>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</si>
  <si>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</si>
  <si>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</si>
  <si>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</si>
  <si>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</si>
  <si>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</si>
  <si>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</si>
  <si>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</si>
  <si>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</si>
  <si>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</si>
  <si>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</si>
  <si>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</si>
  <si>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</si>
  <si>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</si>
  <si>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</si>
  <si>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</si>
  <si>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</si>
  <si>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</si>
  <si>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</si>
  <si>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</si>
  <si>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</si>
  <si>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</si>
  <si>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</si>
  <si>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</si>
  <si>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</si>
  <si>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</si>
  <si>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</si>
  <si>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</si>
  <si>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</si>
  <si>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</si>
  <si>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</si>
  <si>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</si>
  <si>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</si>
  <si>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</si>
  <si>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</si>
  <si>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</si>
  <si>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</si>
  <si>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</si>
  <si>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</si>
  <si>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</si>
  <si>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</si>
  <si>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</si>
  <si>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</si>
  <si>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</si>
  <si>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</si>
  <si>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</si>
  <si>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</si>
  <si>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</si>
  <si>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</si>
  <si>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</si>
  <si>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</si>
  <si>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</si>
  <si>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</si>
  <si>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</si>
  <si>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</si>
  <si>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</si>
  <si>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</si>
  <si>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</si>
  <si>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</si>
  <si>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</si>
  <si>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</si>
  <si>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</si>
  <si>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</si>
  <si>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</si>
  <si>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</si>
  <si>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</si>
  <si>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</si>
  <si>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</si>
  <si>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</si>
  <si>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</si>
  <si>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</si>
  <si>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</si>
  <si>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</si>
  <si>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</si>
  <si>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</si>
  <si>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</si>
  <si>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</si>
  <si>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</si>
  <si>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</si>
  <si>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</si>
  <si>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กำไรหรือขาดทุน: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</si>
  <si>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</si>
  <si>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6)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</si>
  <si>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</si>
  <si>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</si>
  <si>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</si>
  <si>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</si>
  <si>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 xml:space="preserve">   - สุทธิจากภาษีเงินได้</t>
  </si>
  <si>
    <t xml:space="preserve">   เงินสดรับจากการขายสินทรัพย์สิทธิการใช้</t>
  </si>
  <si>
    <t>ส่วนเกินทุนหุ้นทุนซื้อคืน</t>
  </si>
  <si>
    <t>ส่วนเกินทุน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</si>
  <si>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</si>
  <si>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</si>
  <si>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</si>
  <si>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</si>
  <si>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ยอดคงเหลือ ณ วันที่ 1 มกราคม 2568</t>
  </si>
  <si>
    <t>ยอดคงเหลือ ณ วันที่ 30 มิถุนายน 2568</t>
  </si>
  <si>
    <t xml:space="preserve">      ผ่านกำไรขาดทุนเบ็ดเสร็จอื่น - สุทธิภาษีเงินได้</t>
  </si>
  <si>
    <t xml:space="preserve">   ขาดทุนจากการวัดมูลค่าใหม่ของผลประโยชน์พนักงานที่กำหนดไว้</t>
  </si>
  <si>
    <t xml:space="preserve">   ภาษีเงินได้เกี่ยวกับขาดทุนจากการวัดมูลค่าใหม่ของผลประโยชน์พนักงานที่กำหนดไว้</t>
  </si>
  <si>
    <t xml:space="preserve">   ขาดทุนจากการวัดมูลค่าใหม่ของผลประโยชน์พนักงานที่กำหนดไว้ - สุทธิภาษีเงินได้ 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</si>
  <si>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</si>
  <si>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 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</si>
  <si>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</si>
  <si>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 xml:space="preserve">      (กำไร) ขาดทุนจากการจำหน่ายและตัดจำหน่ายอุปกรณ์</t>
  </si>
  <si>
    <t>กำไร (ขาดทุน) จากการดำเนินงานก่อนการเปลี่ยนแปลงในสินทรัพย์</t>
  </si>
  <si>
    <t>กำไร (ขาดทุน) เบ็ดเสร็จอื่นสำหรับงวด</t>
  </si>
  <si>
    <t xml:space="preserve">      ประมาณการหนี้สินสำหรับผลประโยชน์พนักงาน</t>
  </si>
  <si>
    <t xml:space="preserve"> 31 ธันวาคม 2568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</si>
  <si>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</si>
  <si>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</si>
  <si>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</si>
  <si>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</si>
  <si>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</si>
  <si>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</si>
  <si>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เงินปันผลจ่าย (หมายเหตุ 26)</t>
  </si>
  <si>
    <t>กำไรเบ็ดเสร็จอื่นสำหรับงวด</t>
  </si>
  <si>
    <t xml:space="preserve">      (กำไร) ขาดทุนที่ยังไม่เกิดขึ้นจริงจากการตีราคาสินทรัพย์และหนี้สินตราสารอนุพันธ์</t>
  </si>
  <si>
    <t xml:space="preserve">      (กำไร) ขาดทุนจากการเปลี่ยนแปลงสัญญาเช่า</t>
  </si>
  <si>
    <t>เงินสดและรายการเทียบเท่าเงินสดเพิ่มขึ้นสุทธิ</t>
  </si>
  <si>
    <t>ค่าเผื่อผลขาดทุนด้านเครดิตที่คาดว่าจะเกิดขึ้นเพิ่มขึ้น - เงินฝากธนาคาร</t>
  </si>
  <si>
    <t>รวมรายการที่จะไม่ถูกจัดประเภทรายการใหม่เข้าไปไว้ในส่วนของกำไรขาดทุนในภายหลัง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</si>
</sst>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_);[Red]\(#,##0.0\)"/>
    <numFmt numFmtId="167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i/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71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0" fontId="6" fillId="0" borderId="0" xfId="0" applyFont="1" applyAlignment="1">
      <alignment horizontal="right"/>
    </xf>
    <xf numFmtId="0" fontId="6" fillId="2" borderId="0" xfId="0" applyFont="1" applyFill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167" fontId="3" fillId="0" borderId="2" xfId="1" quotePrefix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/>
    <xf numFmtId="43" fontId="6" fillId="0" borderId="0" xfId="1" applyFont="1"/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2FD7-7497-4BC3-B19F-72FD1EB78F20}">
  <dimension ref="A1:F58"/>
  <sheetViews>
    <sheetView showGridLines="0" view="pageBreakPreview" zoomScale="85" zoomScaleNormal="85" zoomScaleSheetLayoutView="85" workbookViewId="0">
      <selection activeCell="J13" sqref="J13"/>
    </sheetView>
  </sheetViews>
  <sheetFormatPr defaultColWidth="9.109375" defaultRowHeight="23.4" x14ac:dyDescent="0.6"/>
  <cols>
    <col min="1" max="1" width="55.88671875" style="39" customWidth="1"/>
    <col min="2" max="2" width="9.44140625" style="39" customWidth="1"/>
    <col min="3" max="3" width="1.44140625" style="39" customWidth="1"/>
    <col min="4" max="4" width="16.88671875" style="39" customWidth="1"/>
    <col min="5" max="5" width="1.44140625" style="39" customWidth="1"/>
    <col min="6" max="6" width="16.88671875" style="39" customWidth="1"/>
    <col min="7" max="16384" width="9.109375" style="39"/>
  </cols>
  <sheetData>
    <row r="1" spans="1:6" x14ac:dyDescent="0.6">
      <c r="A1" s="1" t="s">
        <v>106</v>
      </c>
      <c r="B1" s="38"/>
      <c r="C1" s="38"/>
      <c r="D1" s="38"/>
      <c r="E1" s="38"/>
      <c r="F1" s="38"/>
    </row>
    <row r="2" spans="1:6" x14ac:dyDescent="0.6">
      <c r="A2" s="37" t="s">
        <v>134</v>
      </c>
      <c r="B2" s="38"/>
      <c r="C2" s="38"/>
      <c r="D2" s="38"/>
      <c r="E2" s="38"/>
      <c r="F2" s="38"/>
    </row>
    <row r="3" spans="1:6" x14ac:dyDescent="0.6">
      <c r="A3" s="37" t="s">
        <v>152</v>
      </c>
      <c r="B3" s="38"/>
      <c r="C3" s="38"/>
      <c r="D3" s="38"/>
      <c r="E3" s="38"/>
      <c r="F3" s="38"/>
    </row>
    <row r="4" spans="1:6" x14ac:dyDescent="0.6">
      <c r="A4" s="38"/>
      <c r="B4" s="38"/>
      <c r="C4" s="38"/>
      <c r="D4" s="2"/>
      <c r="E4" s="40"/>
      <c r="F4" s="68" t="s">
        <v>100</v>
      </c>
    </row>
    <row r="5" spans="1:6" x14ac:dyDescent="0.6">
      <c r="A5" s="38"/>
      <c r="B5" s="30" t="s">
        <v>0</v>
      </c>
      <c r="C5" s="38"/>
      <c r="D5" s="31" t="s">
        <v>153</v>
      </c>
      <c r="E5" s="40"/>
      <c r="F5" s="30" t="s">
        <v>151</v>
      </c>
    </row>
    <row r="6" spans="1:6" x14ac:dyDescent="0.6">
      <c r="A6" s="37" t="s">
        <v>1</v>
      </c>
      <c r="B6" s="33"/>
      <c r="C6" s="38"/>
      <c r="D6" s="38"/>
      <c r="E6" s="38"/>
      <c r="F6" s="38"/>
    </row>
    <row r="7" spans="1:6" x14ac:dyDescent="0.6">
      <c r="A7" s="3" t="s">
        <v>2</v>
      </c>
      <c r="B7" s="33">
        <v>6</v>
      </c>
      <c r="C7" s="38"/>
      <c r="D7" s="4">
        <v>802836699</v>
      </c>
      <c r="E7" s="38"/>
      <c r="F7" s="4">
        <v>362993817</v>
      </c>
    </row>
    <row r="8" spans="1:6" x14ac:dyDescent="0.6">
      <c r="A8" s="3" t="s">
        <v>3</v>
      </c>
      <c r="B8" s="33">
        <v>7</v>
      </c>
      <c r="C8" s="38"/>
      <c r="D8" s="4">
        <v>815667254</v>
      </c>
      <c r="E8" s="38"/>
      <c r="F8" s="4">
        <v>832141885</v>
      </c>
    </row>
    <row r="9" spans="1:6" x14ac:dyDescent="0.6">
      <c r="A9" s="3" t="s">
        <v>4</v>
      </c>
      <c r="B9" s="33">
        <v>8</v>
      </c>
      <c r="C9" s="38"/>
      <c r="D9" s="4">
        <v>12181147782</v>
      </c>
      <c r="E9" s="38"/>
      <c r="F9" s="4">
        <v>12282246382</v>
      </c>
    </row>
    <row r="10" spans="1:6" x14ac:dyDescent="0.6">
      <c r="A10" s="3" t="s">
        <v>5</v>
      </c>
      <c r="B10" s="33">
        <v>10</v>
      </c>
      <c r="C10" s="38"/>
      <c r="D10" s="4">
        <v>1277202653</v>
      </c>
      <c r="E10" s="38"/>
      <c r="F10" s="4">
        <v>575831501</v>
      </c>
    </row>
    <row r="11" spans="1:6" x14ac:dyDescent="0.6">
      <c r="A11" s="3" t="s">
        <v>111</v>
      </c>
      <c r="B11" s="33">
        <v>11</v>
      </c>
      <c r="C11" s="38"/>
      <c r="D11" s="4">
        <v>66165528</v>
      </c>
      <c r="E11" s="38"/>
      <c r="F11" s="4">
        <v>74681088</v>
      </c>
    </row>
    <row r="12" spans="1:6" x14ac:dyDescent="0.6">
      <c r="A12" s="3" t="s">
        <v>6</v>
      </c>
      <c r="B12" s="33">
        <v>13</v>
      </c>
      <c r="C12" s="38"/>
      <c r="D12" s="4">
        <v>87883953</v>
      </c>
      <c r="E12" s="38"/>
      <c r="F12" s="4">
        <v>77272975</v>
      </c>
    </row>
    <row r="13" spans="1:6" x14ac:dyDescent="0.6">
      <c r="A13" s="5" t="s">
        <v>7</v>
      </c>
      <c r="B13" s="41">
        <v>14.1</v>
      </c>
      <c r="C13" s="38"/>
      <c r="D13" s="4">
        <v>138192083</v>
      </c>
      <c r="E13" s="38"/>
      <c r="F13" s="4">
        <v>40816136</v>
      </c>
    </row>
    <row r="14" spans="1:6" x14ac:dyDescent="0.6">
      <c r="A14" s="3" t="s">
        <v>8</v>
      </c>
      <c r="B14" s="33">
        <v>15</v>
      </c>
      <c r="C14" s="38"/>
      <c r="D14" s="4">
        <v>33158448</v>
      </c>
      <c r="E14" s="38"/>
      <c r="F14" s="4">
        <v>37594447</v>
      </c>
    </row>
    <row r="15" spans="1:6" x14ac:dyDescent="0.6">
      <c r="A15" s="3" t="s">
        <v>9</v>
      </c>
      <c r="B15" s="41">
        <v>16.100000000000001</v>
      </c>
      <c r="C15" s="38"/>
      <c r="D15" s="4">
        <v>79206819</v>
      </c>
      <c r="E15" s="38"/>
      <c r="F15" s="4">
        <v>85060585</v>
      </c>
    </row>
    <row r="16" spans="1:6" x14ac:dyDescent="0.6">
      <c r="A16" s="3" t="s">
        <v>10</v>
      </c>
      <c r="B16" s="33">
        <v>17</v>
      </c>
      <c r="C16" s="38"/>
      <c r="D16" s="6">
        <v>459771575</v>
      </c>
      <c r="E16" s="38"/>
      <c r="F16" s="6">
        <v>434916195</v>
      </c>
    </row>
    <row r="17" spans="1:6" ht="24" thickBot="1" x14ac:dyDescent="0.65">
      <c r="A17" s="7" t="s">
        <v>11</v>
      </c>
      <c r="B17" s="33"/>
      <c r="C17" s="38"/>
      <c r="D17" s="8">
        <f>SUM(D7:D16)</f>
        <v>15941232794</v>
      </c>
      <c r="E17" s="9"/>
      <c r="F17" s="8">
        <f>SUM(F7:F16)</f>
        <v>14803555011</v>
      </c>
    </row>
    <row r="18" spans="1:6" ht="24" thickTop="1" x14ac:dyDescent="0.6">
      <c r="A18" s="38"/>
      <c r="B18" s="33"/>
      <c r="C18" s="38"/>
      <c r="D18" s="38"/>
      <c r="E18" s="38"/>
      <c r="F18" s="38"/>
    </row>
    <row r="19" spans="1:6" x14ac:dyDescent="0.6">
      <c r="A19" s="3" t="s">
        <v>99</v>
      </c>
      <c r="B19" s="33"/>
      <c r="C19" s="38"/>
      <c r="D19" s="38"/>
      <c r="E19" s="38"/>
      <c r="F19" s="38"/>
    </row>
    <row r="20" spans="1:6" x14ac:dyDescent="0.6">
      <c r="A20" s="3"/>
      <c r="B20" s="33"/>
      <c r="C20" s="38"/>
      <c r="D20" s="38"/>
      <c r="E20" s="38"/>
      <c r="F20" s="38"/>
    </row>
    <row r="21" spans="1:6" x14ac:dyDescent="0.6">
      <c r="A21" s="3"/>
      <c r="B21" s="33"/>
      <c r="C21" s="38"/>
      <c r="D21" s="38"/>
      <c r="E21" s="38"/>
      <c r="F21" s="38"/>
    </row>
    <row r="22" spans="1:6" x14ac:dyDescent="0.6">
      <c r="A22" s="3"/>
      <c r="B22" s="33"/>
      <c r="C22" s="38"/>
      <c r="D22" s="38"/>
      <c r="E22" s="38"/>
      <c r="F22" s="38"/>
    </row>
    <row r="23" spans="1:6" x14ac:dyDescent="0.6">
      <c r="A23" s="1" t="s">
        <v>106</v>
      </c>
      <c r="B23" s="38"/>
      <c r="C23" s="38"/>
      <c r="D23" s="38"/>
      <c r="E23" s="38"/>
      <c r="F23" s="38"/>
    </row>
    <row r="24" spans="1:6" x14ac:dyDescent="0.6">
      <c r="A24" s="37" t="s">
        <v>135</v>
      </c>
      <c r="B24" s="38"/>
      <c r="C24" s="38"/>
      <c r="D24" s="38"/>
      <c r="E24" s="38"/>
      <c r="F24" s="38"/>
    </row>
    <row r="25" spans="1:6" x14ac:dyDescent="0.6">
      <c r="A25" s="37" t="s">
        <v>152</v>
      </c>
      <c r="B25" s="38"/>
      <c r="C25" s="38"/>
      <c r="D25" s="38"/>
      <c r="E25" s="38"/>
      <c r="F25" s="38"/>
    </row>
    <row r="26" spans="1:6" x14ac:dyDescent="0.6">
      <c r="A26" s="38"/>
      <c r="B26" s="38"/>
      <c r="C26" s="38"/>
      <c r="D26" s="2"/>
      <c r="E26" s="40"/>
      <c r="F26" s="68" t="s">
        <v>100</v>
      </c>
    </row>
    <row r="27" spans="1:6" x14ac:dyDescent="0.6">
      <c r="A27" s="38"/>
      <c r="B27" s="30" t="s">
        <v>0</v>
      </c>
      <c r="C27" s="38"/>
      <c r="D27" s="31" t="s">
        <v>153</v>
      </c>
      <c r="E27" s="40"/>
      <c r="F27" s="30" t="s">
        <v>151</v>
      </c>
    </row>
    <row r="28" spans="1:6" x14ac:dyDescent="0.6">
      <c r="A28" s="7" t="s">
        <v>12</v>
      </c>
      <c r="B28" s="33"/>
      <c r="C28" s="38"/>
      <c r="D28" s="38"/>
      <c r="E28" s="38"/>
      <c r="F28" s="38"/>
    </row>
    <row r="29" spans="1:6" x14ac:dyDescent="0.6">
      <c r="A29" s="37" t="s">
        <v>13</v>
      </c>
      <c r="B29" s="33"/>
      <c r="C29" s="38"/>
      <c r="D29" s="38"/>
      <c r="E29" s="38"/>
      <c r="F29" s="38"/>
    </row>
    <row r="30" spans="1:6" x14ac:dyDescent="0.6">
      <c r="A30" s="3" t="s">
        <v>14</v>
      </c>
      <c r="B30" s="33">
        <v>18</v>
      </c>
      <c r="C30" s="38"/>
      <c r="D30" s="10">
        <v>0</v>
      </c>
      <c r="E30" s="38"/>
      <c r="F30" s="10">
        <v>930000000</v>
      </c>
    </row>
    <row r="31" spans="1:6" x14ac:dyDescent="0.6">
      <c r="A31" s="3" t="s">
        <v>15</v>
      </c>
      <c r="B31" s="33">
        <v>19</v>
      </c>
      <c r="C31" s="38"/>
      <c r="D31" s="11">
        <v>704852150</v>
      </c>
      <c r="E31" s="9"/>
      <c r="F31" s="11">
        <v>500935945</v>
      </c>
    </row>
    <row r="32" spans="1:6" x14ac:dyDescent="0.6">
      <c r="A32" s="3" t="s">
        <v>16</v>
      </c>
      <c r="B32" s="33">
        <v>20</v>
      </c>
      <c r="C32" s="38"/>
      <c r="D32" s="11">
        <v>3744127133</v>
      </c>
      <c r="E32" s="9"/>
      <c r="F32" s="11">
        <v>2178560032</v>
      </c>
    </row>
    <row r="33" spans="1:6" x14ac:dyDescent="0.6">
      <c r="A33" s="3" t="s">
        <v>118</v>
      </c>
      <c r="B33" s="33"/>
      <c r="C33" s="38"/>
      <c r="D33" s="11"/>
      <c r="E33" s="9"/>
      <c r="F33" s="11"/>
    </row>
    <row r="34" spans="1:6" x14ac:dyDescent="0.6">
      <c r="A34" s="3" t="s">
        <v>117</v>
      </c>
      <c r="B34" s="33">
        <v>21</v>
      </c>
      <c r="C34" s="38"/>
      <c r="D34" s="11">
        <v>1074108085</v>
      </c>
      <c r="E34" s="9"/>
      <c r="F34" s="11">
        <v>762037922</v>
      </c>
    </row>
    <row r="35" spans="1:6" x14ac:dyDescent="0.6">
      <c r="A35" s="3" t="s">
        <v>17</v>
      </c>
      <c r="B35" s="33"/>
      <c r="C35" s="38"/>
      <c r="D35" s="11">
        <v>49865409</v>
      </c>
      <c r="E35" s="9"/>
      <c r="F35" s="11">
        <v>5862896</v>
      </c>
    </row>
    <row r="36" spans="1:6" x14ac:dyDescent="0.6">
      <c r="A36" s="3" t="s">
        <v>18</v>
      </c>
      <c r="B36" s="33">
        <v>22</v>
      </c>
      <c r="C36" s="38"/>
      <c r="D36" s="11">
        <v>4517443610</v>
      </c>
      <c r="E36" s="9"/>
      <c r="F36" s="11">
        <v>4853494804</v>
      </c>
    </row>
    <row r="37" spans="1:6" x14ac:dyDescent="0.6">
      <c r="A37" s="3" t="s">
        <v>19</v>
      </c>
      <c r="B37" s="33">
        <v>23</v>
      </c>
      <c r="C37" s="38"/>
      <c r="D37" s="11">
        <v>258754119</v>
      </c>
      <c r="E37" s="9"/>
      <c r="F37" s="11">
        <v>251691997</v>
      </c>
    </row>
    <row r="38" spans="1:6" x14ac:dyDescent="0.6">
      <c r="A38" s="5" t="s">
        <v>20</v>
      </c>
      <c r="B38" s="41">
        <v>14.2</v>
      </c>
      <c r="C38" s="38"/>
      <c r="D38" s="11">
        <v>138765717</v>
      </c>
      <c r="E38" s="9"/>
      <c r="F38" s="11">
        <v>39205784</v>
      </c>
    </row>
    <row r="39" spans="1:6" x14ac:dyDescent="0.6">
      <c r="A39" s="3" t="s">
        <v>21</v>
      </c>
      <c r="B39" s="33"/>
      <c r="C39" s="38"/>
      <c r="D39" s="12">
        <v>211594616</v>
      </c>
      <c r="E39" s="9"/>
      <c r="F39" s="12">
        <v>201853785</v>
      </c>
    </row>
    <row r="40" spans="1:6" x14ac:dyDescent="0.6">
      <c r="A40" s="7" t="s">
        <v>22</v>
      </c>
      <c r="B40" s="33"/>
      <c r="C40" s="38"/>
      <c r="D40" s="13">
        <f>SUM(D30:D39)</f>
        <v>10699510839</v>
      </c>
      <c r="E40" s="9"/>
      <c r="F40" s="13">
        <f>SUM(F30:F39)</f>
        <v>9723643165</v>
      </c>
    </row>
    <row r="41" spans="1:6" x14ac:dyDescent="0.6">
      <c r="A41" s="7" t="s">
        <v>23</v>
      </c>
      <c r="B41" s="33"/>
      <c r="C41" s="38"/>
      <c r="D41" s="4"/>
      <c r="E41" s="9"/>
      <c r="F41" s="4"/>
    </row>
    <row r="42" spans="1:6" x14ac:dyDescent="0.6">
      <c r="A42" s="3" t="s">
        <v>24</v>
      </c>
      <c r="B42" s="33"/>
      <c r="C42" s="38"/>
      <c r="D42" s="4"/>
      <c r="E42" s="9"/>
      <c r="F42" s="4"/>
    </row>
    <row r="43" spans="1:6" x14ac:dyDescent="0.6">
      <c r="A43" s="3" t="s">
        <v>25</v>
      </c>
      <c r="B43" s="33">
        <v>24</v>
      </c>
      <c r="C43" s="38"/>
      <c r="D43" s="11">
        <v>2854072500</v>
      </c>
      <c r="E43" s="9"/>
      <c r="F43" s="11">
        <v>2854072500</v>
      </c>
    </row>
    <row r="44" spans="1:6" x14ac:dyDescent="0.6">
      <c r="A44" s="3" t="s">
        <v>105</v>
      </c>
      <c r="B44" s="33"/>
      <c r="C44" s="38"/>
      <c r="D44" s="11">
        <v>523570729</v>
      </c>
      <c r="E44" s="9"/>
      <c r="F44" s="11">
        <v>523570729</v>
      </c>
    </row>
    <row r="45" spans="1:6" x14ac:dyDescent="0.6">
      <c r="A45" s="3" t="s">
        <v>132</v>
      </c>
      <c r="B45" s="33"/>
      <c r="C45" s="38"/>
      <c r="D45" s="11">
        <v>19218670</v>
      </c>
      <c r="E45" s="9"/>
      <c r="F45" s="11">
        <v>19218670</v>
      </c>
    </row>
    <row r="46" spans="1:6" x14ac:dyDescent="0.6">
      <c r="A46" s="3" t="s">
        <v>26</v>
      </c>
      <c r="B46" s="33"/>
      <c r="C46" s="38"/>
      <c r="D46" s="11"/>
      <c r="E46" s="9"/>
      <c r="F46" s="11"/>
    </row>
    <row r="47" spans="1:6" x14ac:dyDescent="0.6">
      <c r="A47" s="3" t="s">
        <v>115</v>
      </c>
      <c r="B47" s="33">
        <v>25</v>
      </c>
      <c r="C47" s="38"/>
      <c r="D47" s="11">
        <v>286125000</v>
      </c>
      <c r="E47" s="9"/>
      <c r="F47" s="11">
        <v>286125000</v>
      </c>
    </row>
    <row r="48" spans="1:6" x14ac:dyDescent="0.6">
      <c r="A48" s="3" t="s">
        <v>27</v>
      </c>
      <c r="B48" s="33"/>
      <c r="C48" s="38"/>
      <c r="D48" s="11">
        <v>1555640775</v>
      </c>
      <c r="E48" s="9"/>
      <c r="F48" s="11">
        <v>1393981741</v>
      </c>
    </row>
    <row r="49" spans="1:6" x14ac:dyDescent="0.6">
      <c r="A49" s="3" t="s">
        <v>28</v>
      </c>
      <c r="B49" s="33"/>
      <c r="C49" s="38"/>
      <c r="D49" s="11">
        <v>3094281</v>
      </c>
      <c r="E49" s="9"/>
      <c r="F49" s="11">
        <v>2943206</v>
      </c>
    </row>
    <row r="50" spans="1:6" x14ac:dyDescent="0.6">
      <c r="A50" s="7" t="s">
        <v>29</v>
      </c>
      <c r="B50" s="33"/>
      <c r="C50" s="38"/>
      <c r="D50" s="14">
        <f>SUM(D43:D49)</f>
        <v>5241721955</v>
      </c>
      <c r="E50" s="9"/>
      <c r="F50" s="14">
        <f>SUM(F43:F49)</f>
        <v>5079911846</v>
      </c>
    </row>
    <row r="51" spans="1:6" ht="24" thickBot="1" x14ac:dyDescent="0.65">
      <c r="A51" s="7" t="s">
        <v>30</v>
      </c>
      <c r="B51" s="33"/>
      <c r="C51" s="38"/>
      <c r="D51" s="8">
        <f>+D50+D40</f>
        <v>15941232794</v>
      </c>
      <c r="E51" s="9"/>
      <c r="F51" s="8">
        <f>+F50+F40</f>
        <v>14803555011</v>
      </c>
    </row>
    <row r="52" spans="1:6" ht="9.75" customHeight="1" thickTop="1" x14ac:dyDescent="0.6">
      <c r="A52" s="7"/>
      <c r="B52" s="38"/>
      <c r="C52" s="38"/>
      <c r="D52" s="9">
        <f>D17-D51</f>
        <v>0</v>
      </c>
      <c r="E52" s="9"/>
      <c r="F52" s="9">
        <f>F17-F51</f>
        <v>0</v>
      </c>
    </row>
    <row r="53" spans="1:6" x14ac:dyDescent="0.6">
      <c r="A53" s="3" t="s">
        <v>99</v>
      </c>
    </row>
    <row r="54" spans="1:6" ht="24" customHeight="1" x14ac:dyDescent="0.6">
      <c r="A54" s="3"/>
      <c r="B54" s="3"/>
      <c r="D54" s="64"/>
    </row>
    <row r="55" spans="1:6" ht="24" customHeight="1" x14ac:dyDescent="0.6">
      <c r="A55" s="43" t="s">
        <v>40</v>
      </c>
      <c r="B55" s="3"/>
    </row>
    <row r="56" spans="1:6" ht="24" customHeight="1" x14ac:dyDescent="0.6">
      <c r="A56" s="3"/>
      <c r="B56" s="3"/>
    </row>
    <row r="57" spans="1:6" ht="24" customHeight="1" x14ac:dyDescent="0.6">
      <c r="A57" s="3"/>
      <c r="B57" s="3" t="s">
        <v>104</v>
      </c>
    </row>
    <row r="58" spans="1:6" ht="24" customHeight="1" x14ac:dyDescent="0.6">
      <c r="A58" s="43" t="s">
        <v>40</v>
      </c>
      <c r="B58" s="3"/>
    </row>
  </sheetData>
  <pageMargins left="0.86614173228346458" right="0.55118110236220474" top="0.9055118110236221" bottom="0.39370078740157483" header="0.31496062992125984" footer="0.31496062992125984"/>
  <pageSetup paperSize="9" scale="85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9"/>
  <sheetViews>
    <sheetView showGridLines="0" view="pageBreakPreview" topLeftCell="A80" zoomScale="85" zoomScaleNormal="100" zoomScaleSheetLayoutView="85" workbookViewId="0">
      <selection activeCell="J93" sqref="J93"/>
    </sheetView>
  </sheetViews>
  <sheetFormatPr defaultColWidth="9.109375" defaultRowHeight="21.9" customHeight="1" x14ac:dyDescent="0.6"/>
  <cols>
    <col min="1" max="1" width="73.88671875" style="39" customWidth="1"/>
    <col min="2" max="2" width="9.109375" style="39"/>
    <col min="3" max="3" width="1" style="39" customWidth="1"/>
    <col min="4" max="4" width="15.44140625" style="39" customWidth="1"/>
    <col min="5" max="5" width="1.109375" style="39" customWidth="1"/>
    <col min="6" max="6" width="15.44140625" style="39" customWidth="1"/>
    <col min="7" max="7" width="8.44140625" style="39"/>
    <col min="8" max="8" width="15.109375" style="39" bestFit="1" customWidth="1"/>
    <col min="9" max="15" width="8.44140625" style="39"/>
    <col min="16" max="16384" width="9.109375" style="39"/>
  </cols>
  <sheetData>
    <row r="1" spans="1:6" ht="21.9" customHeight="1" x14ac:dyDescent="0.6">
      <c r="F1" s="55" t="s">
        <v>129</v>
      </c>
    </row>
    <row r="2" spans="1:6" ht="23.4" x14ac:dyDescent="0.6">
      <c r="A2" s="1" t="s">
        <v>106</v>
      </c>
      <c r="B2" s="38"/>
      <c r="C2" s="38"/>
      <c r="D2" s="38"/>
      <c r="E2" s="38"/>
      <c r="F2" s="38"/>
    </row>
    <row r="3" spans="1:6" ht="21.9" customHeight="1" x14ac:dyDescent="0.6">
      <c r="A3" s="7" t="s">
        <v>31</v>
      </c>
      <c r="B3" s="38"/>
      <c r="C3" s="38"/>
      <c r="D3" s="38"/>
      <c r="E3" s="38"/>
      <c r="F3" s="44"/>
    </row>
    <row r="4" spans="1:6" ht="21.9" customHeight="1" x14ac:dyDescent="0.6">
      <c r="A4" s="7" t="s">
        <v>154</v>
      </c>
      <c r="B4" s="38"/>
      <c r="C4" s="38"/>
      <c r="D4" s="38"/>
      <c r="E4" s="38"/>
      <c r="F4" s="44"/>
    </row>
    <row r="5" spans="1:6" ht="21.9" customHeight="1" x14ac:dyDescent="0.6">
      <c r="A5" s="38"/>
      <c r="B5" s="3"/>
      <c r="C5" s="3"/>
      <c r="D5" s="15"/>
      <c r="E5" s="3"/>
      <c r="F5" s="68" t="s">
        <v>100</v>
      </c>
    </row>
    <row r="6" spans="1:6" ht="21.9" customHeight="1" x14ac:dyDescent="0.6">
      <c r="A6" s="38"/>
      <c r="B6" s="23" t="s">
        <v>0</v>
      </c>
      <c r="C6" s="24"/>
      <c r="D6" s="23">
        <v>2569</v>
      </c>
      <c r="E6" s="25"/>
      <c r="F6" s="23">
        <v>2568</v>
      </c>
    </row>
    <row r="7" spans="1:6" ht="21.9" customHeight="1" x14ac:dyDescent="0.6">
      <c r="A7" s="7" t="s">
        <v>32</v>
      </c>
      <c r="B7" s="33"/>
      <c r="C7" s="38"/>
      <c r="D7" s="38"/>
      <c r="E7" s="38"/>
      <c r="F7" s="38"/>
    </row>
    <row r="8" spans="1:6" ht="21.9" customHeight="1" x14ac:dyDescent="0.6">
      <c r="A8" s="7" t="s">
        <v>33</v>
      </c>
      <c r="B8" s="33"/>
      <c r="C8" s="38"/>
      <c r="D8" s="9"/>
      <c r="E8" s="38"/>
      <c r="F8" s="9"/>
    </row>
    <row r="9" spans="1:6" ht="21.9" customHeight="1" x14ac:dyDescent="0.6">
      <c r="A9" s="3" t="s">
        <v>34</v>
      </c>
      <c r="B9" s="33">
        <v>27</v>
      </c>
      <c r="C9" s="38"/>
      <c r="D9" s="16">
        <v>303491315</v>
      </c>
      <c r="E9" s="38"/>
      <c r="F9" s="16">
        <v>204668283</v>
      </c>
    </row>
    <row r="10" spans="1:6" ht="21.9" customHeight="1" x14ac:dyDescent="0.6">
      <c r="A10" s="3" t="s">
        <v>35</v>
      </c>
      <c r="B10" s="33">
        <v>28</v>
      </c>
      <c r="C10" s="38"/>
      <c r="D10" s="17">
        <v>66298271</v>
      </c>
      <c r="E10" s="38"/>
      <c r="F10" s="17">
        <v>19329143</v>
      </c>
    </row>
    <row r="11" spans="1:6" ht="21.9" customHeight="1" x14ac:dyDescent="0.6">
      <c r="A11" s="3" t="s">
        <v>36</v>
      </c>
      <c r="B11" s="33">
        <v>29</v>
      </c>
      <c r="C11" s="38"/>
      <c r="D11" s="17">
        <v>147412298</v>
      </c>
      <c r="E11" s="38"/>
      <c r="F11" s="17">
        <v>225169026</v>
      </c>
    </row>
    <row r="12" spans="1:6" ht="21.9" customHeight="1" x14ac:dyDescent="0.6">
      <c r="A12" s="3" t="s">
        <v>54</v>
      </c>
      <c r="B12" s="33">
        <v>30</v>
      </c>
      <c r="C12" s="38"/>
      <c r="D12" s="17">
        <v>79735365</v>
      </c>
      <c r="E12" s="38"/>
      <c r="F12" s="17">
        <v>19526822</v>
      </c>
    </row>
    <row r="13" spans="1:6" ht="21.9" customHeight="1" x14ac:dyDescent="0.6">
      <c r="A13" s="3" t="s">
        <v>37</v>
      </c>
      <c r="B13" s="33"/>
      <c r="C13" s="38"/>
      <c r="D13" s="4">
        <v>34872294</v>
      </c>
      <c r="E13" s="38"/>
      <c r="F13" s="4">
        <v>16371585</v>
      </c>
    </row>
    <row r="14" spans="1:6" ht="21.9" customHeight="1" x14ac:dyDescent="0.6">
      <c r="A14" s="7" t="s">
        <v>38</v>
      </c>
      <c r="B14" s="33"/>
      <c r="C14" s="38"/>
      <c r="D14" s="14">
        <f>SUM(D9:D13)</f>
        <v>631809543</v>
      </c>
      <c r="E14" s="38"/>
      <c r="F14" s="14">
        <f>SUM(F9:F13)</f>
        <v>485064859</v>
      </c>
    </row>
    <row r="15" spans="1:6" ht="21.9" customHeight="1" x14ac:dyDescent="0.6">
      <c r="A15" s="7" t="s">
        <v>39</v>
      </c>
      <c r="B15" s="33"/>
      <c r="C15" s="38"/>
      <c r="D15" s="9"/>
      <c r="E15" s="38"/>
      <c r="F15" s="9"/>
    </row>
    <row r="16" spans="1:6" ht="21.9" customHeight="1" x14ac:dyDescent="0.6">
      <c r="A16" s="3" t="s">
        <v>41</v>
      </c>
      <c r="B16" s="33"/>
      <c r="C16" s="38"/>
      <c r="D16" s="9">
        <v>303794088</v>
      </c>
      <c r="E16" s="38"/>
      <c r="F16" s="9">
        <v>250160530</v>
      </c>
    </row>
    <row r="17" spans="1:9" ht="21.9" customHeight="1" x14ac:dyDescent="0.6">
      <c r="A17" s="3" t="s">
        <v>42</v>
      </c>
      <c r="B17" s="33"/>
      <c r="C17" s="38"/>
      <c r="D17" s="16">
        <v>44839664</v>
      </c>
      <c r="E17" s="38"/>
      <c r="F17" s="16">
        <v>32393060</v>
      </c>
    </row>
    <row r="18" spans="1:9" ht="21.9" customHeight="1" x14ac:dyDescent="0.6">
      <c r="A18" s="3" t="s">
        <v>43</v>
      </c>
      <c r="B18" s="33">
        <v>31</v>
      </c>
      <c r="C18" s="38"/>
      <c r="D18" s="16">
        <v>85765143</v>
      </c>
      <c r="E18" s="38"/>
      <c r="F18" s="16">
        <v>96655513</v>
      </c>
    </row>
    <row r="19" spans="1:9" ht="21.9" customHeight="1" x14ac:dyDescent="0.6">
      <c r="A19" s="3" t="s">
        <v>144</v>
      </c>
      <c r="B19" s="33">
        <v>32</v>
      </c>
      <c r="C19" s="38"/>
      <c r="D19" s="16">
        <v>-3769660</v>
      </c>
      <c r="E19" s="38"/>
      <c r="F19" s="16">
        <v>1079461</v>
      </c>
      <c r="H19" s="39" t="s">
        <v>40</v>
      </c>
      <c r="I19" s="39" t="s">
        <v>40</v>
      </c>
    </row>
    <row r="20" spans="1:9" ht="21.9" customHeight="1" x14ac:dyDescent="0.6">
      <c r="A20" s="3" t="s">
        <v>44</v>
      </c>
      <c r="B20" s="33"/>
      <c r="C20" s="38"/>
      <c r="D20" s="19">
        <v>95832716</v>
      </c>
      <c r="E20" s="38"/>
      <c r="F20" s="19">
        <v>100063538</v>
      </c>
    </row>
    <row r="21" spans="1:9" ht="21.9" customHeight="1" x14ac:dyDescent="0.6">
      <c r="A21" s="7" t="s">
        <v>45</v>
      </c>
      <c r="B21" s="33"/>
      <c r="C21" s="38"/>
      <c r="D21" s="13">
        <f>SUM(D16:D20)</f>
        <v>526461951</v>
      </c>
      <c r="E21" s="38"/>
      <c r="F21" s="13">
        <f>SUM(F16:F20)</f>
        <v>480352102</v>
      </c>
    </row>
    <row r="22" spans="1:9" ht="21.9" customHeight="1" x14ac:dyDescent="0.6">
      <c r="A22" s="7" t="s">
        <v>46</v>
      </c>
      <c r="B22" s="33"/>
      <c r="C22" s="38"/>
      <c r="D22" s="9">
        <f>SUM(D14-D21)</f>
        <v>105347592</v>
      </c>
      <c r="E22" s="38"/>
      <c r="F22" s="9">
        <f>SUM(F14-F21)</f>
        <v>4712757</v>
      </c>
      <c r="H22" s="39" t="s">
        <v>40</v>
      </c>
    </row>
    <row r="23" spans="1:9" ht="21.9" customHeight="1" x14ac:dyDescent="0.6">
      <c r="A23" s="3" t="s">
        <v>47</v>
      </c>
      <c r="B23" s="41">
        <v>16.2</v>
      </c>
      <c r="C23" s="38"/>
      <c r="D23" s="19">
        <v>-22380047</v>
      </c>
      <c r="E23" s="38"/>
      <c r="F23" s="19">
        <v>-2524768</v>
      </c>
    </row>
    <row r="24" spans="1:9" ht="21.9" customHeight="1" x14ac:dyDescent="0.6">
      <c r="A24" s="7" t="s">
        <v>122</v>
      </c>
      <c r="B24" s="33"/>
      <c r="C24" s="38"/>
      <c r="D24" s="14">
        <f>SUM(D22:D23)</f>
        <v>82967545</v>
      </c>
      <c r="E24" s="38"/>
      <c r="F24" s="14">
        <f>SUM(F22:F23)</f>
        <v>2187989</v>
      </c>
      <c r="H24" s="44"/>
    </row>
    <row r="25" spans="1:9" ht="21.9" customHeight="1" x14ac:dyDescent="0.6">
      <c r="A25" s="7" t="s">
        <v>48</v>
      </c>
      <c r="B25" s="33"/>
      <c r="C25" s="38"/>
      <c r="D25" s="9"/>
      <c r="E25" s="38"/>
      <c r="F25" s="9"/>
      <c r="H25" s="44"/>
    </row>
    <row r="26" spans="1:9" ht="21.9" customHeight="1" x14ac:dyDescent="0.6">
      <c r="A26" s="5" t="s">
        <v>49</v>
      </c>
      <c r="B26" s="33"/>
      <c r="C26" s="38"/>
      <c r="D26" s="65"/>
      <c r="E26" s="38"/>
      <c r="F26" s="38"/>
      <c r="H26" s="45"/>
    </row>
    <row r="27" spans="1:9" ht="21.9" customHeight="1" x14ac:dyDescent="0.6">
      <c r="A27" s="5" t="s">
        <v>101</v>
      </c>
      <c r="B27" s="33"/>
      <c r="C27" s="38"/>
      <c r="D27" s="38"/>
      <c r="E27" s="38"/>
      <c r="F27" s="38"/>
    </row>
    <row r="28" spans="1:9" ht="21.9" customHeight="1" x14ac:dyDescent="0.6">
      <c r="A28" s="5" t="s">
        <v>50</v>
      </c>
      <c r="B28" s="33"/>
      <c r="C28" s="38"/>
      <c r="D28" s="9">
        <v>188843</v>
      </c>
      <c r="E28" s="9"/>
      <c r="F28" s="9">
        <v>77620</v>
      </c>
    </row>
    <row r="29" spans="1:9" ht="21.9" customHeight="1" x14ac:dyDescent="0.6">
      <c r="A29" s="5" t="s">
        <v>102</v>
      </c>
      <c r="B29" s="33"/>
      <c r="C29" s="38"/>
      <c r="D29" s="9"/>
      <c r="E29" s="9"/>
      <c r="F29" s="26"/>
    </row>
    <row r="30" spans="1:9" ht="21.9" customHeight="1" x14ac:dyDescent="0.6">
      <c r="A30" s="5" t="s">
        <v>51</v>
      </c>
      <c r="B30" s="41">
        <v>16.2</v>
      </c>
      <c r="C30" s="38"/>
      <c r="D30" s="13">
        <v>-37768</v>
      </c>
      <c r="E30" s="9"/>
      <c r="F30" s="13">
        <v>-15524</v>
      </c>
    </row>
    <row r="31" spans="1:9" ht="21.9" customHeight="1" x14ac:dyDescent="0.6">
      <c r="A31" s="5" t="s">
        <v>101</v>
      </c>
      <c r="B31" s="33"/>
      <c r="C31" s="38"/>
      <c r="D31" s="38"/>
      <c r="E31" s="38"/>
      <c r="F31" s="38"/>
    </row>
    <row r="32" spans="1:9" ht="21.9" customHeight="1" x14ac:dyDescent="0.6">
      <c r="A32" s="5" t="s">
        <v>140</v>
      </c>
      <c r="B32" s="33"/>
      <c r="C32" s="38"/>
      <c r="D32" s="13">
        <f>SUM(D28:D30)</f>
        <v>151075</v>
      </c>
      <c r="E32" s="9"/>
      <c r="F32" s="13">
        <f>SUM(F28:F30)</f>
        <v>62096</v>
      </c>
    </row>
    <row r="33" spans="1:6" ht="21.9" customHeight="1" x14ac:dyDescent="0.6">
      <c r="A33" s="5" t="s">
        <v>141</v>
      </c>
      <c r="B33" s="41"/>
      <c r="C33" s="38"/>
      <c r="D33" s="9">
        <v>0</v>
      </c>
      <c r="E33" s="9"/>
      <c r="F33" s="9">
        <v>-11048129</v>
      </c>
    </row>
    <row r="34" spans="1:6" ht="21.9" customHeight="1" x14ac:dyDescent="0.6">
      <c r="A34" s="5" t="s">
        <v>142</v>
      </c>
      <c r="B34" s="41">
        <v>16.2</v>
      </c>
      <c r="C34" s="38"/>
      <c r="D34" s="13">
        <v>0</v>
      </c>
      <c r="E34" s="9"/>
      <c r="F34" s="13">
        <v>2209626</v>
      </c>
    </row>
    <row r="35" spans="1:6" ht="21.9" customHeight="1" x14ac:dyDescent="0.6">
      <c r="A35" s="5" t="s">
        <v>143</v>
      </c>
      <c r="B35" s="41"/>
      <c r="C35" s="38"/>
      <c r="D35" s="13">
        <f>SUM(D33:D34)</f>
        <v>0</v>
      </c>
      <c r="E35" s="9"/>
      <c r="F35" s="13">
        <f>SUM(F33:F34)</f>
        <v>-8838503</v>
      </c>
    </row>
    <row r="36" spans="1:6" ht="21.9" customHeight="1" x14ac:dyDescent="0.6">
      <c r="A36" s="5" t="s">
        <v>164</v>
      </c>
      <c r="B36" s="41"/>
      <c r="C36" s="38"/>
    </row>
    <row r="37" spans="1:6" ht="21.9" customHeight="1" x14ac:dyDescent="0.6">
      <c r="A37" s="5" t="s">
        <v>130</v>
      </c>
      <c r="B37" s="41"/>
      <c r="C37" s="38"/>
      <c r="D37" s="13">
        <f>D32+D35</f>
        <v>151075</v>
      </c>
      <c r="E37" s="9"/>
      <c r="F37" s="13">
        <f>F32+F35</f>
        <v>-8776407</v>
      </c>
    </row>
    <row r="38" spans="1:6" ht="21.9" customHeight="1" x14ac:dyDescent="0.6">
      <c r="A38" s="20" t="s">
        <v>120</v>
      </c>
      <c r="B38" s="33"/>
      <c r="C38" s="38"/>
      <c r="D38" s="14">
        <f>SUM(D37)</f>
        <v>151075</v>
      </c>
      <c r="E38" s="9"/>
      <c r="F38" s="14">
        <f>SUM(F37)</f>
        <v>-8776407</v>
      </c>
    </row>
    <row r="39" spans="1:6" ht="16.5" customHeight="1" x14ac:dyDescent="0.6">
      <c r="A39" s="7"/>
      <c r="B39" s="33"/>
      <c r="C39" s="38"/>
      <c r="D39" s="9"/>
      <c r="E39" s="9"/>
      <c r="F39" s="9"/>
    </row>
    <row r="40" spans="1:6" ht="21.9" customHeight="1" thickBot="1" x14ac:dyDescent="0.65">
      <c r="A40" s="7" t="s">
        <v>121</v>
      </c>
      <c r="B40" s="33"/>
      <c r="C40" s="38"/>
      <c r="D40" s="8">
        <f>D24+D38</f>
        <v>83118620</v>
      </c>
      <c r="E40" s="9"/>
      <c r="F40" s="8">
        <f>F24+F38</f>
        <v>-6588418</v>
      </c>
    </row>
    <row r="41" spans="1:6" ht="21.9" customHeight="1" thickTop="1" x14ac:dyDescent="0.6">
      <c r="A41" s="7"/>
      <c r="B41" s="33"/>
      <c r="C41" s="38"/>
      <c r="D41" s="9"/>
      <c r="E41" s="18"/>
      <c r="F41" s="9"/>
    </row>
    <row r="42" spans="1:6" ht="21.9" customHeight="1" x14ac:dyDescent="0.6">
      <c r="A42" s="7" t="s">
        <v>52</v>
      </c>
      <c r="B42" s="33">
        <v>35</v>
      </c>
      <c r="C42" s="38"/>
      <c r="D42" s="21"/>
      <c r="E42" s="22"/>
      <c r="F42" s="21"/>
    </row>
    <row r="43" spans="1:6" ht="21.9" customHeight="1" thickBot="1" x14ac:dyDescent="0.65">
      <c r="A43" s="3" t="s">
        <v>53</v>
      </c>
      <c r="B43" s="33"/>
      <c r="C43" s="38"/>
      <c r="D43" s="62">
        <v>0.14499999999999999</v>
      </c>
      <c r="E43" s="22"/>
      <c r="F43" s="62">
        <v>4.0000000000000001E-3</v>
      </c>
    </row>
    <row r="44" spans="1:6" ht="21.9" customHeight="1" thickTop="1" x14ac:dyDescent="0.6">
      <c r="A44" s="38"/>
      <c r="B44" s="33"/>
      <c r="C44" s="38"/>
      <c r="D44" s="38"/>
      <c r="E44" s="38"/>
      <c r="F44" s="38"/>
    </row>
    <row r="45" spans="1:6" ht="21.9" customHeight="1" x14ac:dyDescent="0.6">
      <c r="A45" s="3" t="s">
        <v>99</v>
      </c>
      <c r="B45" s="33"/>
      <c r="C45" s="38"/>
      <c r="D45" s="38"/>
      <c r="E45" s="38"/>
      <c r="F45" s="38"/>
    </row>
    <row r="46" spans="1:6" s="47" customFormat="1" ht="23.7" customHeight="1" x14ac:dyDescent="0.6">
      <c r="A46" s="1" t="s">
        <v>106</v>
      </c>
      <c r="B46" s="1"/>
      <c r="C46" s="1"/>
      <c r="D46" s="1"/>
      <c r="E46" s="1"/>
      <c r="F46" s="38"/>
    </row>
    <row r="47" spans="1:6" s="47" customFormat="1" ht="23.7" customHeight="1" x14ac:dyDescent="0.6">
      <c r="A47" s="7" t="s">
        <v>31</v>
      </c>
      <c r="B47" s="7"/>
      <c r="C47" s="7"/>
      <c r="D47" s="7"/>
      <c r="E47" s="7"/>
      <c r="F47" s="44"/>
    </row>
    <row r="48" spans="1:6" ht="21.9" customHeight="1" x14ac:dyDescent="0.6">
      <c r="A48" s="7" t="s">
        <v>155</v>
      </c>
      <c r="B48" s="38"/>
      <c r="C48" s="38"/>
      <c r="D48" s="38"/>
      <c r="E48" s="38"/>
      <c r="F48" s="44"/>
    </row>
    <row r="49" spans="1:8" ht="21.9" customHeight="1" x14ac:dyDescent="0.6">
      <c r="A49" s="38"/>
      <c r="B49" s="3"/>
      <c r="C49" s="3"/>
      <c r="D49" s="15"/>
      <c r="E49" s="3"/>
      <c r="F49" s="68" t="s">
        <v>100</v>
      </c>
    </row>
    <row r="50" spans="1:8" ht="21.9" customHeight="1" x14ac:dyDescent="0.6">
      <c r="A50" s="38"/>
      <c r="B50" s="23" t="s">
        <v>0</v>
      </c>
      <c r="C50" s="24"/>
      <c r="D50" s="23">
        <v>2569</v>
      </c>
      <c r="E50" s="25"/>
      <c r="F50" s="23">
        <v>2568</v>
      </c>
    </row>
    <row r="51" spans="1:8" s="47" customFormat="1" ht="23.7" customHeight="1" x14ac:dyDescent="0.3">
      <c r="A51" s="7" t="s">
        <v>123</v>
      </c>
      <c r="B51" s="24"/>
      <c r="C51" s="24"/>
      <c r="D51" s="24"/>
      <c r="E51" s="25"/>
      <c r="F51" s="24"/>
    </row>
    <row r="52" spans="1:8" s="47" customFormat="1" ht="23.7" customHeight="1" x14ac:dyDescent="0.3">
      <c r="A52" s="7" t="s">
        <v>33</v>
      </c>
      <c r="B52" s="3"/>
      <c r="C52" s="3"/>
      <c r="D52" s="9"/>
      <c r="E52" s="18"/>
      <c r="F52" s="9"/>
    </row>
    <row r="53" spans="1:8" s="47" customFormat="1" ht="23.7" customHeight="1" x14ac:dyDescent="0.3">
      <c r="A53" s="3" t="s">
        <v>34</v>
      </c>
      <c r="B53" s="48">
        <v>27</v>
      </c>
      <c r="C53" s="48"/>
      <c r="D53" s="16">
        <v>658768610</v>
      </c>
      <c r="E53" s="49"/>
      <c r="F53" s="16">
        <v>446096943</v>
      </c>
      <c r="H53" s="50"/>
    </row>
    <row r="54" spans="1:8" s="47" customFormat="1" ht="23.7" customHeight="1" x14ac:dyDescent="0.3">
      <c r="A54" s="3" t="s">
        <v>35</v>
      </c>
      <c r="B54" s="48">
        <v>28</v>
      </c>
      <c r="C54" s="48"/>
      <c r="D54" s="17">
        <v>110464583</v>
      </c>
      <c r="E54" s="51"/>
      <c r="F54" s="17">
        <v>50475792</v>
      </c>
      <c r="H54" s="50"/>
    </row>
    <row r="55" spans="1:8" s="47" customFormat="1" ht="23.7" customHeight="1" x14ac:dyDescent="0.3">
      <c r="A55" s="3" t="s">
        <v>36</v>
      </c>
      <c r="B55" s="48">
        <v>29</v>
      </c>
      <c r="C55" s="3"/>
      <c r="D55" s="17">
        <v>316432045</v>
      </c>
      <c r="E55" s="51"/>
      <c r="F55" s="17">
        <v>488041823</v>
      </c>
      <c r="H55" s="50"/>
    </row>
    <row r="56" spans="1:8" s="47" customFormat="1" ht="23.7" customHeight="1" x14ac:dyDescent="0.3">
      <c r="A56" s="3" t="s">
        <v>54</v>
      </c>
      <c r="B56" s="48">
        <v>30</v>
      </c>
      <c r="C56" s="48"/>
      <c r="D56" s="17">
        <v>210943037</v>
      </c>
      <c r="E56" s="51"/>
      <c r="F56" s="17">
        <v>121237240</v>
      </c>
      <c r="H56" s="50"/>
    </row>
    <row r="57" spans="1:8" s="47" customFormat="1" ht="23.7" customHeight="1" x14ac:dyDescent="0.3">
      <c r="A57" s="3" t="s">
        <v>37</v>
      </c>
      <c r="B57" s="48"/>
      <c r="C57" s="48"/>
      <c r="D57" s="4">
        <v>54279287</v>
      </c>
      <c r="E57" s="51"/>
      <c r="F57" s="4">
        <v>71431990</v>
      </c>
      <c r="H57" s="50"/>
    </row>
    <row r="58" spans="1:8" s="47" customFormat="1" ht="23.7" customHeight="1" x14ac:dyDescent="0.3">
      <c r="A58" s="7" t="s">
        <v>38</v>
      </c>
      <c r="B58" s="48"/>
      <c r="C58" s="3"/>
      <c r="D58" s="14">
        <f>SUM(D53:D57)</f>
        <v>1350887562</v>
      </c>
      <c r="E58" s="18"/>
      <c r="F58" s="14">
        <f>SUM(F53:F57)</f>
        <v>1177283788</v>
      </c>
      <c r="H58" s="50"/>
    </row>
    <row r="59" spans="1:8" s="47" customFormat="1" ht="23.7" customHeight="1" x14ac:dyDescent="0.3">
      <c r="A59" s="7" t="s">
        <v>39</v>
      </c>
      <c r="B59" s="48"/>
      <c r="C59" s="3"/>
      <c r="D59" s="9"/>
      <c r="E59" s="18"/>
      <c r="F59" s="9"/>
      <c r="H59" s="50"/>
    </row>
    <row r="60" spans="1:8" s="47" customFormat="1" ht="23.7" customHeight="1" x14ac:dyDescent="0.3">
      <c r="A60" s="3" t="s">
        <v>41</v>
      </c>
      <c r="B60" s="48"/>
      <c r="C60" s="3"/>
      <c r="D60" s="9">
        <v>590111335</v>
      </c>
      <c r="E60" s="18"/>
      <c r="F60" s="9">
        <v>506682645</v>
      </c>
      <c r="H60" s="50"/>
    </row>
    <row r="61" spans="1:8" s="47" customFormat="1" ht="23.7" customHeight="1" x14ac:dyDescent="0.3">
      <c r="A61" s="3" t="s">
        <v>42</v>
      </c>
      <c r="B61" s="48"/>
      <c r="C61" s="3"/>
      <c r="D61" s="16">
        <v>96163021</v>
      </c>
      <c r="E61" s="51"/>
      <c r="F61" s="16">
        <v>70167922</v>
      </c>
      <c r="H61" s="50"/>
    </row>
    <row r="62" spans="1:8" s="47" customFormat="1" ht="23.7" customHeight="1" x14ac:dyDescent="0.3">
      <c r="A62" s="3" t="s">
        <v>43</v>
      </c>
      <c r="B62" s="48">
        <v>31</v>
      </c>
      <c r="C62" s="3"/>
      <c r="D62" s="16">
        <v>172652631</v>
      </c>
      <c r="E62" s="51"/>
      <c r="F62" s="16">
        <v>222368634</v>
      </c>
      <c r="H62" s="50"/>
    </row>
    <row r="63" spans="1:8" s="47" customFormat="1" ht="23.7" customHeight="1" x14ac:dyDescent="0.3">
      <c r="A63" s="3" t="s">
        <v>144</v>
      </c>
      <c r="B63" s="48">
        <v>32</v>
      </c>
      <c r="C63" s="3"/>
      <c r="D63" s="16">
        <v>-26910276</v>
      </c>
      <c r="E63" s="51"/>
      <c r="F63" s="16">
        <v>1346373</v>
      </c>
      <c r="H63" s="50"/>
    </row>
    <row r="64" spans="1:8" s="47" customFormat="1" ht="23.7" customHeight="1" x14ac:dyDescent="0.3">
      <c r="A64" s="3" t="s">
        <v>44</v>
      </c>
      <c r="B64" s="48"/>
      <c r="C64" s="48"/>
      <c r="D64" s="19">
        <v>194915939</v>
      </c>
      <c r="E64" s="51"/>
      <c r="F64" s="19">
        <v>207501133</v>
      </c>
      <c r="H64" s="50"/>
    </row>
    <row r="65" spans="1:8" s="47" customFormat="1" ht="23.7" customHeight="1" x14ac:dyDescent="0.3">
      <c r="A65" s="7" t="s">
        <v>45</v>
      </c>
      <c r="B65" s="3"/>
      <c r="C65" s="3"/>
      <c r="D65" s="13">
        <f>SUM(D60:D64)</f>
        <v>1026932650</v>
      </c>
      <c r="E65" s="18"/>
      <c r="F65" s="13">
        <f>SUM(F60:F64)</f>
        <v>1008066707</v>
      </c>
      <c r="H65" s="50"/>
    </row>
    <row r="66" spans="1:8" s="47" customFormat="1" ht="23.7" customHeight="1" x14ac:dyDescent="0.3">
      <c r="A66" s="7" t="s">
        <v>46</v>
      </c>
      <c r="B66" s="3"/>
      <c r="C66" s="3"/>
      <c r="D66" s="9">
        <f>SUM(D58-D65)</f>
        <v>323954912</v>
      </c>
      <c r="E66" s="18"/>
      <c r="F66" s="9">
        <f>SUM(F58-F65)</f>
        <v>169217081</v>
      </c>
      <c r="H66" s="50"/>
    </row>
    <row r="67" spans="1:8" s="47" customFormat="1" ht="23.7" customHeight="1" x14ac:dyDescent="0.3">
      <c r="A67" s="3" t="s">
        <v>47</v>
      </c>
      <c r="B67" s="52">
        <v>16.2</v>
      </c>
      <c r="C67" s="48"/>
      <c r="D67" s="19">
        <v>-65257413</v>
      </c>
      <c r="E67" s="51"/>
      <c r="F67" s="19">
        <v>-35336927</v>
      </c>
      <c r="H67" s="50"/>
    </row>
    <row r="68" spans="1:8" s="47" customFormat="1" ht="23.7" customHeight="1" x14ac:dyDescent="0.3">
      <c r="A68" s="7" t="s">
        <v>122</v>
      </c>
      <c r="B68" s="3"/>
      <c r="C68" s="3"/>
      <c r="D68" s="14">
        <f>SUM(D66:D67)</f>
        <v>258697499</v>
      </c>
      <c r="E68" s="18"/>
      <c r="F68" s="14">
        <f>SUM(F66:F67)</f>
        <v>133880154</v>
      </c>
      <c r="H68" s="50"/>
    </row>
    <row r="69" spans="1:8" s="47" customFormat="1" ht="23.7" customHeight="1" x14ac:dyDescent="0.3">
      <c r="A69" s="7" t="s">
        <v>48</v>
      </c>
      <c r="B69" s="3"/>
      <c r="C69" s="3"/>
      <c r="D69" s="9"/>
      <c r="E69" s="18"/>
      <c r="F69" s="9"/>
      <c r="H69" s="50"/>
    </row>
    <row r="70" spans="1:8" ht="21.9" customHeight="1" x14ac:dyDescent="0.6">
      <c r="A70" s="5" t="s">
        <v>49</v>
      </c>
      <c r="B70" s="33"/>
      <c r="C70" s="38"/>
      <c r="D70" s="65"/>
      <c r="E70" s="38"/>
      <c r="F70" s="38"/>
      <c r="H70" s="45"/>
    </row>
    <row r="71" spans="1:8" ht="21.9" customHeight="1" x14ac:dyDescent="0.6">
      <c r="A71" s="5" t="s">
        <v>101</v>
      </c>
      <c r="B71" s="33"/>
      <c r="C71" s="38"/>
      <c r="D71" s="38"/>
      <c r="E71" s="38"/>
      <c r="F71" s="38"/>
    </row>
    <row r="72" spans="1:8" ht="21.9" customHeight="1" x14ac:dyDescent="0.6">
      <c r="A72" s="5" t="s">
        <v>50</v>
      </c>
      <c r="B72" s="33"/>
      <c r="C72" s="38"/>
      <c r="D72" s="9">
        <v>188843</v>
      </c>
      <c r="E72" s="9"/>
      <c r="F72" s="9">
        <v>77620</v>
      </c>
    </row>
    <row r="73" spans="1:8" ht="21.9" customHeight="1" x14ac:dyDescent="0.6">
      <c r="A73" s="5" t="s">
        <v>102</v>
      </c>
      <c r="B73" s="33"/>
      <c r="C73" s="38"/>
      <c r="D73" s="26"/>
      <c r="E73" s="9"/>
      <c r="F73" s="26"/>
    </row>
    <row r="74" spans="1:8" ht="21.9" customHeight="1" x14ac:dyDescent="0.6">
      <c r="A74" s="5" t="s">
        <v>51</v>
      </c>
      <c r="B74" s="41">
        <v>16.2</v>
      </c>
      <c r="C74" s="38"/>
      <c r="D74" s="13">
        <v>-37768</v>
      </c>
      <c r="E74" s="9"/>
      <c r="F74" s="13">
        <v>-15524</v>
      </c>
    </row>
    <row r="75" spans="1:8" ht="21.9" customHeight="1" x14ac:dyDescent="0.6">
      <c r="A75" s="5" t="s">
        <v>101</v>
      </c>
      <c r="B75" s="33"/>
      <c r="C75" s="38"/>
      <c r="D75" s="38"/>
      <c r="E75" s="38"/>
      <c r="F75" s="38"/>
    </row>
    <row r="76" spans="1:8" ht="21.9" customHeight="1" x14ac:dyDescent="0.6">
      <c r="A76" s="5" t="s">
        <v>140</v>
      </c>
      <c r="B76" s="33"/>
      <c r="C76" s="38"/>
      <c r="D76" s="13">
        <f>SUM(D72:D74)</f>
        <v>151075</v>
      </c>
      <c r="E76" s="9"/>
      <c r="F76" s="13">
        <f>SUM(F72:F74)</f>
        <v>62096</v>
      </c>
    </row>
    <row r="77" spans="1:8" ht="21.9" customHeight="1" x14ac:dyDescent="0.6">
      <c r="A77" s="5" t="s">
        <v>141</v>
      </c>
      <c r="B77" s="41"/>
      <c r="C77" s="38"/>
      <c r="D77" s="9">
        <v>0</v>
      </c>
      <c r="E77" s="9"/>
      <c r="F77" s="9">
        <v>-11048129</v>
      </c>
    </row>
    <row r="78" spans="1:8" ht="21.9" customHeight="1" x14ac:dyDescent="0.6">
      <c r="A78" s="5" t="s">
        <v>142</v>
      </c>
      <c r="B78" s="41">
        <v>16.2</v>
      </c>
      <c r="C78" s="38"/>
      <c r="D78" s="13">
        <v>0</v>
      </c>
      <c r="E78" s="9"/>
      <c r="F78" s="13">
        <v>2209626</v>
      </c>
    </row>
    <row r="79" spans="1:8" ht="21.9" customHeight="1" x14ac:dyDescent="0.6">
      <c r="A79" s="5" t="s">
        <v>143</v>
      </c>
      <c r="B79" s="41"/>
      <c r="C79" s="38"/>
      <c r="D79" s="13">
        <f>SUM(D77:D78)</f>
        <v>0</v>
      </c>
      <c r="E79" s="9"/>
      <c r="F79" s="13">
        <f>SUM(F77:F78)</f>
        <v>-8838503</v>
      </c>
    </row>
    <row r="80" spans="1:8" ht="21.9" customHeight="1" x14ac:dyDescent="0.6">
      <c r="A80" s="5" t="s">
        <v>164</v>
      </c>
      <c r="B80" s="41"/>
      <c r="C80" s="38"/>
    </row>
    <row r="81" spans="1:9" ht="21.9" customHeight="1" x14ac:dyDescent="0.6">
      <c r="A81" s="5" t="s">
        <v>130</v>
      </c>
      <c r="B81" s="41"/>
      <c r="C81" s="38"/>
      <c r="D81" s="13">
        <f>D76+D79</f>
        <v>151075</v>
      </c>
      <c r="E81" s="9"/>
      <c r="F81" s="13">
        <f>F76+F79</f>
        <v>-8776407</v>
      </c>
    </row>
    <row r="82" spans="1:9" s="47" customFormat="1" ht="23.7" customHeight="1" x14ac:dyDescent="0.3">
      <c r="A82" s="20" t="s">
        <v>120</v>
      </c>
      <c r="B82" s="3"/>
      <c r="C82" s="3"/>
      <c r="D82" s="14">
        <f>SUM(D81)</f>
        <v>151075</v>
      </c>
      <c r="E82" s="18"/>
      <c r="F82" s="14">
        <f>SUM(F81)</f>
        <v>-8776407</v>
      </c>
      <c r="H82" s="50"/>
    </row>
    <row r="83" spans="1:9" s="47" customFormat="1" ht="12.6" customHeight="1" x14ac:dyDescent="0.3">
      <c r="A83" s="7" t="s">
        <v>40</v>
      </c>
      <c r="B83" s="3"/>
      <c r="C83" s="3"/>
      <c r="D83" s="9"/>
      <c r="E83" s="18"/>
      <c r="F83" s="9"/>
    </row>
    <row r="84" spans="1:9" s="47" customFormat="1" ht="23.7" customHeight="1" thickBot="1" x14ac:dyDescent="0.35">
      <c r="A84" s="7" t="s">
        <v>121</v>
      </c>
      <c r="B84" s="3"/>
      <c r="C84" s="3"/>
      <c r="D84" s="8">
        <f>SUM(D68,D82)</f>
        <v>258848574</v>
      </c>
      <c r="E84" s="18"/>
      <c r="F84" s="8">
        <f>SUM(F68,F82)</f>
        <v>125103747</v>
      </c>
    </row>
    <row r="85" spans="1:9" s="47" customFormat="1" ht="11.4" customHeight="1" thickTop="1" x14ac:dyDescent="0.3">
      <c r="A85" s="7"/>
      <c r="B85" s="3"/>
      <c r="C85" s="3"/>
      <c r="D85" s="9"/>
      <c r="E85" s="18"/>
      <c r="F85" s="9"/>
    </row>
    <row r="86" spans="1:9" s="47" customFormat="1" ht="23.7" customHeight="1" x14ac:dyDescent="0.3">
      <c r="A86" s="7" t="s">
        <v>52</v>
      </c>
      <c r="B86" s="48">
        <v>35</v>
      </c>
      <c r="C86" s="53"/>
      <c r="D86" s="21"/>
      <c r="E86" s="22"/>
      <c r="F86" s="21"/>
    </row>
    <row r="87" spans="1:9" s="47" customFormat="1" ht="23.7" customHeight="1" thickBot="1" x14ac:dyDescent="0.35">
      <c r="A87" s="3" t="s">
        <v>53</v>
      </c>
      <c r="C87" s="53"/>
      <c r="D87" s="63">
        <v>0.45300000000000001</v>
      </c>
      <c r="E87" s="22"/>
      <c r="F87" s="63">
        <v>0.23499999999999999</v>
      </c>
      <c r="G87" s="54"/>
      <c r="H87" s="50"/>
      <c r="I87" s="54"/>
    </row>
    <row r="88" spans="1:9" s="47" customFormat="1" ht="16.2" customHeight="1" thickTop="1" x14ac:dyDescent="0.3">
      <c r="A88" s="3"/>
      <c r="B88" s="24"/>
      <c r="C88" s="24"/>
      <c r="D88" s="24"/>
      <c r="E88" s="25"/>
      <c r="F88" s="24"/>
    </row>
    <row r="89" spans="1:9" s="47" customFormat="1" ht="23.7" customHeight="1" x14ac:dyDescent="0.3">
      <c r="A89" s="3" t="s">
        <v>99</v>
      </c>
      <c r="B89" s="3"/>
      <c r="C89" s="3"/>
      <c r="D89" s="9"/>
      <c r="E89" s="18"/>
      <c r="F89" s="9"/>
    </row>
  </sheetData>
  <pageMargins left="0.86614173228346458" right="0.55118110236220474" top="0.9055118110236221" bottom="0.27559055118110237" header="0.31496062992125984" footer="0.31496062992125984"/>
  <pageSetup paperSize="9" scale="75" orientation="portrait" r:id="rId1"/>
  <rowBreaks count="1" manualBreakCount="1">
    <brk id="4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85" zoomScaleNormal="115" zoomScaleSheetLayoutView="85" workbookViewId="0">
      <selection activeCell="S12" sqref="S12"/>
    </sheetView>
  </sheetViews>
  <sheetFormatPr defaultColWidth="8.88671875" defaultRowHeight="23.4" x14ac:dyDescent="0.3"/>
  <cols>
    <col min="1" max="1" width="35.88671875" style="67" customWidth="1"/>
    <col min="2" max="2" width="1.44140625" style="67" customWidth="1"/>
    <col min="3" max="3" width="14.5546875" style="16" customWidth="1"/>
    <col min="4" max="4" width="1.44140625" style="67" customWidth="1"/>
    <col min="5" max="5" width="14.5546875" style="16" customWidth="1"/>
    <col min="6" max="6" width="1.44140625" style="67" customWidth="1"/>
    <col min="7" max="7" width="14.5546875" style="67" customWidth="1"/>
    <col min="8" max="8" width="1.44140625" style="67" customWidth="1"/>
    <col min="9" max="9" width="16.44140625" style="16" customWidth="1"/>
    <col min="10" max="10" width="1.44140625" style="67" customWidth="1"/>
    <col min="11" max="11" width="16.44140625" style="16" customWidth="1"/>
    <col min="12" max="12" width="1.44140625" style="67" customWidth="1"/>
    <col min="13" max="13" width="31.109375" style="16" customWidth="1"/>
    <col min="14" max="14" width="1.44140625" style="16" customWidth="1"/>
    <col min="15" max="15" width="14.5546875" style="16" customWidth="1"/>
    <col min="16" max="16" width="0.88671875" style="67" customWidth="1"/>
    <col min="17" max="16384" width="8.88671875" style="67"/>
  </cols>
  <sheetData>
    <row r="1" spans="1:21" x14ac:dyDescent="0.3">
      <c r="A1" s="1" t="s">
        <v>106</v>
      </c>
      <c r="B1" s="66"/>
      <c r="C1" s="66"/>
      <c r="D1" s="66"/>
      <c r="E1" s="66"/>
      <c r="F1" s="66"/>
      <c r="G1" s="66"/>
      <c r="I1" s="67"/>
      <c r="K1" s="67"/>
      <c r="M1" s="67"/>
      <c r="N1" s="67"/>
      <c r="O1" s="67"/>
    </row>
    <row r="2" spans="1:21" x14ac:dyDescent="0.3">
      <c r="A2" s="69" t="s">
        <v>136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6"/>
    </row>
    <row r="3" spans="1:21" x14ac:dyDescent="0.3">
      <c r="A3" s="69" t="s">
        <v>155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"/>
    </row>
    <row r="4" spans="1:21" x14ac:dyDescent="0.3">
      <c r="A4" s="66"/>
      <c r="B4" s="66"/>
      <c r="D4" s="66"/>
      <c r="F4" s="66"/>
      <c r="G4" s="66"/>
      <c r="H4" s="66"/>
      <c r="J4" s="66"/>
      <c r="L4" s="66"/>
      <c r="O4" s="68" t="s">
        <v>100</v>
      </c>
      <c r="P4" s="66"/>
    </row>
    <row r="5" spans="1:21" x14ac:dyDescent="0.3">
      <c r="A5" s="66"/>
      <c r="B5" s="66"/>
      <c r="C5" s="9"/>
      <c r="D5" s="3"/>
      <c r="E5" s="9"/>
      <c r="F5" s="3"/>
      <c r="G5" s="3"/>
      <c r="I5" s="9"/>
      <c r="J5" s="3"/>
      <c r="K5" s="9"/>
      <c r="L5" s="3"/>
      <c r="M5" s="31" t="s">
        <v>28</v>
      </c>
      <c r="N5" s="9"/>
      <c r="O5" s="15"/>
    </row>
    <row r="6" spans="1:21" x14ac:dyDescent="0.3">
      <c r="A6" s="66"/>
      <c r="B6" s="66"/>
      <c r="C6" s="9"/>
      <c r="D6" s="3"/>
      <c r="E6" s="9"/>
      <c r="F6" s="3"/>
      <c r="G6" s="3"/>
      <c r="I6" s="9"/>
      <c r="J6" s="3"/>
      <c r="K6" s="9"/>
      <c r="L6" s="3"/>
      <c r="M6" s="46" t="s">
        <v>90</v>
      </c>
      <c r="N6" s="9"/>
      <c r="O6" s="15"/>
    </row>
    <row r="7" spans="1:21" ht="23.4" customHeight="1" x14ac:dyDescent="0.3">
      <c r="A7" s="66"/>
      <c r="B7" s="66"/>
      <c r="C7" s="2"/>
      <c r="D7" s="32"/>
      <c r="E7" s="2"/>
      <c r="F7" s="32"/>
      <c r="G7" s="32"/>
      <c r="I7" s="32"/>
      <c r="J7" s="32"/>
      <c r="K7" s="32"/>
      <c r="L7" s="32"/>
      <c r="M7" s="2" t="s">
        <v>103</v>
      </c>
      <c r="N7" s="2"/>
      <c r="O7" s="2"/>
    </row>
    <row r="8" spans="1:21" x14ac:dyDescent="0.3">
      <c r="A8" s="66"/>
      <c r="B8" s="66"/>
      <c r="C8" s="2"/>
      <c r="D8" s="32"/>
      <c r="F8" s="32"/>
      <c r="G8" s="32"/>
      <c r="I8" s="70" t="s">
        <v>26</v>
      </c>
      <c r="J8" s="70"/>
      <c r="K8" s="70"/>
      <c r="L8" s="32"/>
      <c r="M8" s="2" t="s">
        <v>108</v>
      </c>
      <c r="N8" s="2"/>
      <c r="O8" s="2"/>
    </row>
    <row r="9" spans="1:21" x14ac:dyDescent="0.3">
      <c r="A9" s="66"/>
      <c r="B9" s="66"/>
      <c r="C9" s="2" t="s">
        <v>92</v>
      </c>
      <c r="D9" s="32"/>
      <c r="E9" s="2" t="s">
        <v>91</v>
      </c>
      <c r="F9" s="25"/>
      <c r="G9" s="24" t="s">
        <v>133</v>
      </c>
      <c r="I9" s="2" t="s">
        <v>116</v>
      </c>
      <c r="J9" s="3"/>
      <c r="K9" s="34"/>
      <c r="L9" s="32"/>
      <c r="M9" s="2" t="s">
        <v>110</v>
      </c>
      <c r="N9" s="2"/>
      <c r="O9" s="2"/>
    </row>
    <row r="10" spans="1:21" x14ac:dyDescent="0.3">
      <c r="A10" s="66"/>
      <c r="B10" s="66"/>
      <c r="C10" s="31" t="s">
        <v>93</v>
      </c>
      <c r="D10" s="32"/>
      <c r="E10" s="31" t="s">
        <v>107</v>
      </c>
      <c r="F10" s="25"/>
      <c r="G10" s="31" t="s">
        <v>94</v>
      </c>
      <c r="I10" s="31" t="s">
        <v>95</v>
      </c>
      <c r="J10" s="3"/>
      <c r="K10" s="31" t="s">
        <v>96</v>
      </c>
      <c r="L10" s="32"/>
      <c r="M10" s="35" t="s">
        <v>109</v>
      </c>
      <c r="N10" s="36"/>
      <c r="O10" s="31" t="s">
        <v>97</v>
      </c>
      <c r="U10" s="36"/>
    </row>
    <row r="11" spans="1:21" x14ac:dyDescent="0.3">
      <c r="A11" s="7" t="s">
        <v>138</v>
      </c>
      <c r="B11" s="7"/>
      <c r="C11" s="2">
        <v>2854072500</v>
      </c>
      <c r="D11" s="9"/>
      <c r="E11" s="2">
        <v>523570729</v>
      </c>
      <c r="F11" s="9"/>
      <c r="G11" s="2">
        <v>19218670</v>
      </c>
      <c r="H11" s="9"/>
      <c r="I11" s="2">
        <v>286125000</v>
      </c>
      <c r="J11" s="9"/>
      <c r="K11" s="2">
        <v>1381908471</v>
      </c>
      <c r="L11" s="9"/>
      <c r="M11" s="2">
        <v>2881110</v>
      </c>
      <c r="N11" s="2"/>
      <c r="O11" s="2">
        <f>SUM(C11:N11)</f>
        <v>5067776480</v>
      </c>
      <c r="P11" s="66"/>
    </row>
    <row r="12" spans="1:21" x14ac:dyDescent="0.3">
      <c r="A12" s="3" t="s">
        <v>158</v>
      </c>
      <c r="B12" s="66"/>
      <c r="C12" s="2">
        <v>0</v>
      </c>
      <c r="D12" s="9"/>
      <c r="E12" s="2">
        <v>0</v>
      </c>
      <c r="F12" s="9"/>
      <c r="G12" s="2">
        <v>0</v>
      </c>
      <c r="I12" s="2">
        <v>0</v>
      </c>
      <c r="J12" s="9"/>
      <c r="K12" s="2">
        <v>-154119915</v>
      </c>
      <c r="L12" s="9"/>
      <c r="M12" s="2">
        <v>0</v>
      </c>
      <c r="N12" s="2"/>
      <c r="O12" s="15">
        <f>SUM(C12:N12)</f>
        <v>-154119915</v>
      </c>
      <c r="P12" s="66"/>
    </row>
    <row r="13" spans="1:21" x14ac:dyDescent="0.3">
      <c r="A13" s="3" t="s">
        <v>122</v>
      </c>
      <c r="B13" s="66"/>
      <c r="C13" s="27">
        <v>0</v>
      </c>
      <c r="D13" s="9"/>
      <c r="E13" s="27">
        <v>0</v>
      </c>
      <c r="F13" s="9"/>
      <c r="G13" s="27">
        <v>0</v>
      </c>
      <c r="H13" s="9"/>
      <c r="I13" s="27">
        <v>0</v>
      </c>
      <c r="J13" s="9"/>
      <c r="K13" s="27">
        <v>133880154</v>
      </c>
      <c r="L13" s="9"/>
      <c r="M13" s="27">
        <v>0</v>
      </c>
      <c r="N13" s="2"/>
      <c r="O13" s="27">
        <f>SUM(C13:N13)</f>
        <v>133880154</v>
      </c>
      <c r="P13" s="66"/>
    </row>
    <row r="14" spans="1:21" x14ac:dyDescent="0.3">
      <c r="A14" s="3" t="s">
        <v>149</v>
      </c>
      <c r="B14" s="66"/>
      <c r="C14" s="28">
        <v>0</v>
      </c>
      <c r="D14" s="9"/>
      <c r="E14" s="28">
        <v>0</v>
      </c>
      <c r="F14" s="9"/>
      <c r="G14" s="28">
        <v>0</v>
      </c>
      <c r="H14" s="9"/>
      <c r="I14" s="28">
        <v>0</v>
      </c>
      <c r="J14" s="9"/>
      <c r="K14" s="28">
        <v>-8838503</v>
      </c>
      <c r="L14" s="9"/>
      <c r="M14" s="28">
        <v>62096</v>
      </c>
      <c r="N14" s="2"/>
      <c r="O14" s="28">
        <f>SUM(C14:N14)</f>
        <v>-8776407</v>
      </c>
      <c r="P14" s="66"/>
    </row>
    <row r="15" spans="1:21" x14ac:dyDescent="0.3">
      <c r="A15" s="3" t="s">
        <v>98</v>
      </c>
      <c r="B15" s="66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125041651</v>
      </c>
      <c r="L15" s="9"/>
      <c r="M15" s="9">
        <f>SUM(M13:M14)</f>
        <v>62096</v>
      </c>
      <c r="N15" s="9"/>
      <c r="O15" s="9">
        <f>SUM(C15:N15)</f>
        <v>125103747</v>
      </c>
      <c r="P15" s="66"/>
    </row>
    <row r="16" spans="1:21" ht="24" thickBot="1" x14ac:dyDescent="0.35">
      <c r="A16" s="7" t="s">
        <v>139</v>
      </c>
      <c r="B16" s="7"/>
      <c r="C16" s="29">
        <f>C15+C12+C11</f>
        <v>2854072500</v>
      </c>
      <c r="D16" s="9"/>
      <c r="E16" s="29">
        <f>E15+E12+E11</f>
        <v>523570729</v>
      </c>
      <c r="F16" s="9"/>
      <c r="G16" s="29">
        <f>G15+G12+G11</f>
        <v>19218670</v>
      </c>
      <c r="H16" s="9"/>
      <c r="I16" s="29">
        <f>I15+I12+I11</f>
        <v>286125000</v>
      </c>
      <c r="J16" s="9"/>
      <c r="K16" s="29">
        <f>K15+K12+K11</f>
        <v>1352830207</v>
      </c>
      <c r="L16" s="9"/>
      <c r="M16" s="29">
        <f>M15+M12+M11</f>
        <v>2943206</v>
      </c>
      <c r="N16" s="9"/>
      <c r="O16" s="29">
        <f>O15+O12+O11</f>
        <v>5038760312</v>
      </c>
      <c r="P16" s="9"/>
    </row>
    <row r="17" spans="1:16" ht="24" thickTop="1" x14ac:dyDescent="0.3">
      <c r="A17" s="66"/>
      <c r="B17" s="66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66"/>
    </row>
    <row r="18" spans="1:16" x14ac:dyDescent="0.3">
      <c r="A18" s="7" t="s">
        <v>156</v>
      </c>
      <c r="B18" s="7"/>
      <c r="C18" s="2">
        <v>2854072500</v>
      </c>
      <c r="D18" s="9"/>
      <c r="E18" s="2">
        <v>523570729</v>
      </c>
      <c r="F18" s="9"/>
      <c r="G18" s="2">
        <v>19218670</v>
      </c>
      <c r="H18" s="9"/>
      <c r="I18" s="2">
        <v>286125000</v>
      </c>
      <c r="J18" s="9"/>
      <c r="K18" s="2">
        <v>1393981741</v>
      </c>
      <c r="L18" s="9"/>
      <c r="M18" s="2">
        <v>2943206</v>
      </c>
      <c r="N18" s="2"/>
      <c r="O18" s="2">
        <v>5079911846</v>
      </c>
      <c r="P18" s="66"/>
    </row>
    <row r="19" spans="1:16" x14ac:dyDescent="0.3">
      <c r="A19" s="3" t="s">
        <v>158</v>
      </c>
      <c r="B19" s="66"/>
      <c r="C19" s="2">
        <v>0</v>
      </c>
      <c r="D19" s="9"/>
      <c r="E19" s="2">
        <v>0</v>
      </c>
      <c r="F19" s="9"/>
      <c r="G19" s="2">
        <v>0</v>
      </c>
      <c r="I19" s="2">
        <v>0</v>
      </c>
      <c r="J19" s="9"/>
      <c r="K19" s="2">
        <v>-97038465</v>
      </c>
      <c r="L19" s="9"/>
      <c r="M19" s="2">
        <v>0</v>
      </c>
      <c r="N19" s="2"/>
      <c r="O19" s="15">
        <f>SUM(C19:N19)</f>
        <v>-97038465</v>
      </c>
      <c r="P19" s="66"/>
    </row>
    <row r="20" spans="1:16" x14ac:dyDescent="0.3">
      <c r="A20" s="3" t="s">
        <v>122</v>
      </c>
      <c r="B20" s="66"/>
      <c r="C20" s="27">
        <v>0</v>
      </c>
      <c r="D20" s="9"/>
      <c r="E20" s="27">
        <v>0</v>
      </c>
      <c r="F20" s="9"/>
      <c r="G20" s="27">
        <v>0</v>
      </c>
      <c r="H20" s="9"/>
      <c r="I20" s="27">
        <v>0</v>
      </c>
      <c r="J20" s="9"/>
      <c r="K20" s="27">
        <v>258697499</v>
      </c>
      <c r="L20" s="9"/>
      <c r="M20" s="27">
        <v>0</v>
      </c>
      <c r="N20" s="2"/>
      <c r="O20" s="27">
        <f>SUM(C20:N20)</f>
        <v>258697499</v>
      </c>
      <c r="P20" s="66"/>
    </row>
    <row r="21" spans="1:16" x14ac:dyDescent="0.3">
      <c r="A21" s="3" t="s">
        <v>159</v>
      </c>
      <c r="B21" s="66"/>
      <c r="C21" s="28">
        <v>0</v>
      </c>
      <c r="D21" s="9"/>
      <c r="E21" s="28">
        <v>0</v>
      </c>
      <c r="F21" s="9"/>
      <c r="G21" s="28">
        <v>0</v>
      </c>
      <c r="H21" s="9"/>
      <c r="I21" s="28">
        <v>0</v>
      </c>
      <c r="J21" s="9"/>
      <c r="K21" s="28">
        <v>0</v>
      </c>
      <c r="L21" s="9"/>
      <c r="M21" s="28">
        <v>151075</v>
      </c>
      <c r="N21" s="2"/>
      <c r="O21" s="28">
        <f>SUM(C21:N21)</f>
        <v>151075</v>
      </c>
      <c r="P21" s="66"/>
    </row>
    <row r="22" spans="1:16" x14ac:dyDescent="0.3">
      <c r="A22" s="3" t="s">
        <v>98</v>
      </c>
      <c r="B22" s="66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258697499</v>
      </c>
      <c r="L22" s="9"/>
      <c r="M22" s="9">
        <f>SUM(M20:M21)</f>
        <v>151075</v>
      </c>
      <c r="N22" s="9"/>
      <c r="O22" s="9">
        <f>SUM(C22:N22)</f>
        <v>258848574</v>
      </c>
      <c r="P22" s="66"/>
    </row>
    <row r="23" spans="1:16" ht="24" thickBot="1" x14ac:dyDescent="0.35">
      <c r="A23" s="7" t="s">
        <v>157</v>
      </c>
      <c r="B23" s="7"/>
      <c r="C23" s="29">
        <f>C22+C19+C18</f>
        <v>2854072500</v>
      </c>
      <c r="D23" s="9"/>
      <c r="E23" s="29">
        <f>E22+E19+E18</f>
        <v>523570729</v>
      </c>
      <c r="F23" s="9"/>
      <c r="G23" s="29">
        <f>G22+G19+G18</f>
        <v>19218670</v>
      </c>
      <c r="H23" s="9"/>
      <c r="I23" s="29">
        <f>I22+I19+I18</f>
        <v>286125000</v>
      </c>
      <c r="J23" s="9"/>
      <c r="K23" s="29">
        <f>K22+K19+K18</f>
        <v>1555640775</v>
      </c>
      <c r="L23" s="9"/>
      <c r="M23" s="29">
        <f>M22+M19+M18</f>
        <v>3094281</v>
      </c>
      <c r="N23" s="9"/>
      <c r="O23" s="29">
        <f>O22+O19+O18</f>
        <v>5241721955</v>
      </c>
      <c r="P23" s="9"/>
    </row>
    <row r="24" spans="1:16" ht="24" thickTop="1" x14ac:dyDescent="0.3">
      <c r="A24" s="66"/>
      <c r="B24" s="66"/>
      <c r="C24" s="9">
        <f>+C23-'BS '!D43</f>
        <v>0</v>
      </c>
      <c r="D24" s="9"/>
      <c r="E24" s="9">
        <f>E23-'BS '!D44</f>
        <v>0</v>
      </c>
      <c r="F24" s="9"/>
      <c r="G24" s="9">
        <f>+G23-'BS '!D45</f>
        <v>0</v>
      </c>
      <c r="H24" s="9"/>
      <c r="I24" s="9">
        <f>I23-'BS '!D47</f>
        <v>0</v>
      </c>
      <c r="J24" s="9"/>
      <c r="K24" s="9">
        <f>K23-'BS '!D48</f>
        <v>0</v>
      </c>
      <c r="L24" s="9"/>
      <c r="M24" s="9">
        <f>+M23-'BS '!D49</f>
        <v>0</v>
      </c>
      <c r="N24" s="9"/>
      <c r="O24" s="9">
        <f>O23-'BS '!D50</f>
        <v>0</v>
      </c>
      <c r="P24" s="66"/>
    </row>
    <row r="25" spans="1:16" x14ac:dyDescent="0.3">
      <c r="A25" s="3" t="s">
        <v>99</v>
      </c>
      <c r="M25" s="16" t="s">
        <v>40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9" orientation="landscape" r:id="rId1"/>
  <ignoredErrors>
    <ignoredError sqref="C15 E15 G15 I15 K15 M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1"/>
  <sheetViews>
    <sheetView showGridLines="0" tabSelected="1" view="pageBreakPreview" topLeftCell="A75" zoomScaleNormal="100" zoomScaleSheetLayoutView="100" workbookViewId="0">
      <selection activeCell="L81" sqref="L81"/>
    </sheetView>
  </sheetViews>
  <sheetFormatPr defaultColWidth="9" defaultRowHeight="24" customHeight="1" x14ac:dyDescent="0.6"/>
  <cols>
    <col min="1" max="1" width="61.6640625" style="39" customWidth="1"/>
    <col min="2" max="2" width="1.44140625" style="39" customWidth="1"/>
    <col min="3" max="3" width="7.109375" style="39" customWidth="1"/>
    <col min="4" max="4" width="15.44140625" style="39" customWidth="1"/>
    <col min="5" max="5" width="1.109375" style="39" customWidth="1"/>
    <col min="6" max="6" width="15.44140625" style="39" customWidth="1"/>
    <col min="7" max="7" width="9.109375" style="56"/>
    <col min="8" max="8" width="15.109375" style="56" bestFit="1" customWidth="1"/>
    <col min="9" max="15" width="9.109375" style="56" customWidth="1"/>
    <col min="16" max="16384" width="9" style="39"/>
  </cols>
  <sheetData>
    <row r="1" spans="1:18" ht="24" customHeight="1" x14ac:dyDescent="0.6">
      <c r="A1" s="1" t="s">
        <v>106</v>
      </c>
      <c r="B1" s="38"/>
      <c r="C1" s="38"/>
      <c r="D1" s="38"/>
      <c r="E1" s="38"/>
      <c r="F1" s="38"/>
      <c r="P1" s="56"/>
      <c r="Q1" s="56"/>
      <c r="R1" s="56"/>
    </row>
    <row r="2" spans="1:18" s="56" customFormat="1" ht="24" customHeight="1" x14ac:dyDescent="0.6">
      <c r="A2" s="37" t="s">
        <v>55</v>
      </c>
      <c r="B2" s="38"/>
      <c r="C2" s="38"/>
      <c r="D2" s="38"/>
      <c r="E2" s="38"/>
      <c r="F2" s="38"/>
    </row>
    <row r="3" spans="1:18" s="56" customFormat="1" ht="24" customHeight="1" x14ac:dyDescent="0.6">
      <c r="A3" s="7" t="s">
        <v>155</v>
      </c>
      <c r="B3" s="38"/>
      <c r="C3" s="38"/>
      <c r="D3" s="38"/>
      <c r="E3" s="38"/>
      <c r="F3" s="38"/>
    </row>
    <row r="4" spans="1:18" s="56" customFormat="1" ht="24" customHeight="1" x14ac:dyDescent="0.6">
      <c r="A4" s="38"/>
      <c r="B4" s="38"/>
      <c r="C4" s="38"/>
      <c r="D4" s="15"/>
      <c r="E4" s="3"/>
      <c r="F4" s="68" t="s">
        <v>100</v>
      </c>
    </row>
    <row r="5" spans="1:18" s="56" customFormat="1" ht="24" customHeight="1" x14ac:dyDescent="0.6">
      <c r="A5" s="38"/>
      <c r="B5" s="38"/>
      <c r="C5" s="38"/>
      <c r="D5" s="23">
        <v>2569</v>
      </c>
      <c r="E5" s="25"/>
      <c r="F5" s="23">
        <v>2568</v>
      </c>
    </row>
    <row r="6" spans="1:18" s="56" customFormat="1" ht="24" customHeight="1" x14ac:dyDescent="0.6">
      <c r="A6" s="57" t="s">
        <v>56</v>
      </c>
      <c r="B6" s="38"/>
      <c r="C6" s="38"/>
      <c r="D6" s="9"/>
      <c r="E6" s="38"/>
      <c r="F6" s="9"/>
    </row>
    <row r="7" spans="1:18" s="56" customFormat="1" ht="24" customHeight="1" x14ac:dyDescent="0.6">
      <c r="A7" s="3" t="s">
        <v>46</v>
      </c>
      <c r="B7" s="38"/>
      <c r="C7" s="38"/>
      <c r="D7" s="9">
        <v>323954912</v>
      </c>
      <c r="E7" s="9"/>
      <c r="F7" s="9">
        <v>169217081</v>
      </c>
    </row>
    <row r="8" spans="1:18" s="56" customFormat="1" ht="24" customHeight="1" x14ac:dyDescent="0.6">
      <c r="A8" s="3" t="s">
        <v>57</v>
      </c>
      <c r="B8" s="38"/>
      <c r="C8" s="38"/>
      <c r="D8" s="9"/>
      <c r="E8" s="9"/>
      <c r="F8" s="9"/>
    </row>
    <row r="9" spans="1:18" s="56" customFormat="1" ht="24" customHeight="1" x14ac:dyDescent="0.6">
      <c r="A9" s="3" t="s">
        <v>58</v>
      </c>
      <c r="B9" s="38"/>
      <c r="C9" s="38"/>
      <c r="D9" s="9"/>
      <c r="E9" s="9"/>
      <c r="F9" s="9"/>
    </row>
    <row r="10" spans="1:18" s="56" customFormat="1" ht="24" customHeight="1" x14ac:dyDescent="0.6">
      <c r="A10" s="3" t="s">
        <v>59</v>
      </c>
      <c r="B10" s="38"/>
      <c r="C10" s="38"/>
      <c r="D10" s="15">
        <v>55319980</v>
      </c>
      <c r="E10" s="9"/>
      <c r="F10" s="15">
        <v>63560209</v>
      </c>
      <c r="G10" s="58"/>
    </row>
    <row r="11" spans="1:18" s="56" customFormat="1" ht="24" customHeight="1" x14ac:dyDescent="0.6">
      <c r="A11" s="3" t="s">
        <v>145</v>
      </c>
      <c r="B11" s="38"/>
      <c r="C11" s="38"/>
      <c r="D11" s="15">
        <v>-26910276</v>
      </c>
      <c r="E11" s="9"/>
      <c r="F11" s="15">
        <v>1346373</v>
      </c>
      <c r="G11" s="58"/>
    </row>
    <row r="12" spans="1:18" s="56" customFormat="1" ht="24" customHeight="1" x14ac:dyDescent="0.6">
      <c r="A12" s="3" t="s">
        <v>137</v>
      </c>
      <c r="B12" s="38"/>
      <c r="C12" s="38"/>
      <c r="D12" s="15">
        <v>-47780654</v>
      </c>
      <c r="E12" s="9"/>
      <c r="F12" s="15">
        <v>132277350</v>
      </c>
      <c r="G12" s="58"/>
    </row>
    <row r="13" spans="1:18" s="56" customFormat="1" ht="24" customHeight="1" x14ac:dyDescent="0.6">
      <c r="A13" s="3" t="s">
        <v>146</v>
      </c>
      <c r="B13" s="38"/>
      <c r="C13" s="38"/>
      <c r="D13" s="15">
        <v>8770760</v>
      </c>
      <c r="E13" s="9"/>
      <c r="F13" s="15">
        <v>-63813322</v>
      </c>
      <c r="G13" s="58"/>
    </row>
    <row r="14" spans="1:18" s="56" customFormat="1" ht="24" customHeight="1" x14ac:dyDescent="0.6">
      <c r="A14" s="3" t="s">
        <v>160</v>
      </c>
      <c r="B14" s="38"/>
      <c r="C14" s="38"/>
      <c r="D14" s="15">
        <v>34707571</v>
      </c>
      <c r="E14" s="9"/>
      <c r="F14" s="15">
        <v>-86765894</v>
      </c>
      <c r="G14" s="58"/>
    </row>
    <row r="15" spans="1:18" s="56" customFormat="1" ht="24" customHeight="1" x14ac:dyDescent="0.6">
      <c r="A15" s="3" t="s">
        <v>147</v>
      </c>
      <c r="B15" s="38"/>
      <c r="C15" s="38"/>
      <c r="D15" s="15">
        <v>-20326</v>
      </c>
      <c r="E15" s="9"/>
      <c r="F15" s="15">
        <v>223766</v>
      </c>
      <c r="G15" s="58"/>
    </row>
    <row r="16" spans="1:18" ht="24" customHeight="1" x14ac:dyDescent="0.6">
      <c r="A16" s="3" t="s">
        <v>161</v>
      </c>
      <c r="B16" s="38"/>
      <c r="C16" s="38"/>
      <c r="D16" s="15">
        <v>-287919</v>
      </c>
      <c r="E16" s="9"/>
      <c r="F16" s="15">
        <v>94159</v>
      </c>
      <c r="G16" s="3"/>
      <c r="H16" s="39"/>
      <c r="I16" s="39"/>
      <c r="J16" s="39"/>
      <c r="K16" s="39"/>
      <c r="L16" s="39"/>
      <c r="M16" s="39"/>
      <c r="N16" s="39"/>
      <c r="O16" s="39"/>
    </row>
    <row r="17" spans="1:7" s="56" customFormat="1" ht="24" customHeight="1" x14ac:dyDescent="0.6">
      <c r="A17" s="3" t="s">
        <v>60</v>
      </c>
      <c r="B17" s="38"/>
      <c r="C17" s="38"/>
      <c r="D17" s="15">
        <v>172652631</v>
      </c>
      <c r="E17" s="9"/>
      <c r="F17" s="15">
        <v>222368634</v>
      </c>
      <c r="G17" s="58"/>
    </row>
    <row r="18" spans="1:7" s="56" customFormat="1" ht="24" customHeight="1" x14ac:dyDescent="0.6">
      <c r="A18" s="3" t="s">
        <v>61</v>
      </c>
      <c r="B18" s="38"/>
      <c r="C18" s="38"/>
      <c r="D18" s="15">
        <v>-316432045</v>
      </c>
      <c r="E18" s="9"/>
      <c r="F18" s="15">
        <v>-488041823</v>
      </c>
      <c r="G18" s="58"/>
    </row>
    <row r="19" spans="1:7" s="56" customFormat="1" ht="24" customHeight="1" x14ac:dyDescent="0.6">
      <c r="A19" s="3" t="s">
        <v>150</v>
      </c>
      <c r="B19" s="38"/>
      <c r="C19" s="38"/>
      <c r="D19" s="59">
        <v>18312923</v>
      </c>
      <c r="E19" s="9"/>
      <c r="F19" s="59">
        <v>18011912</v>
      </c>
      <c r="G19" s="58"/>
    </row>
    <row r="20" spans="1:7" s="56" customFormat="1" ht="24" customHeight="1" x14ac:dyDescent="0.6">
      <c r="A20" s="7" t="s">
        <v>148</v>
      </c>
      <c r="B20" s="38"/>
      <c r="C20" s="38"/>
      <c r="D20" s="9"/>
      <c r="E20" s="9"/>
      <c r="F20" s="9"/>
    </row>
    <row r="21" spans="1:7" s="56" customFormat="1" ht="24" customHeight="1" x14ac:dyDescent="0.6">
      <c r="A21" s="7" t="s">
        <v>62</v>
      </c>
      <c r="B21" s="38"/>
      <c r="C21" s="38"/>
      <c r="D21" s="15">
        <f>SUM(D7:D19)</f>
        <v>222287557</v>
      </c>
      <c r="E21" s="9"/>
      <c r="F21" s="15">
        <f>SUM(F7:F19)</f>
        <v>-31521555</v>
      </c>
    </row>
    <row r="22" spans="1:7" s="56" customFormat="1" ht="24" customHeight="1" x14ac:dyDescent="0.6">
      <c r="A22" s="3" t="s">
        <v>63</v>
      </c>
      <c r="B22" s="38"/>
      <c r="C22" s="38"/>
      <c r="D22" s="15"/>
      <c r="E22" s="9"/>
      <c r="F22" s="15"/>
    </row>
    <row r="23" spans="1:7" s="56" customFormat="1" ht="24" customHeight="1" x14ac:dyDescent="0.6">
      <c r="A23" s="3" t="s">
        <v>64</v>
      </c>
      <c r="B23" s="38"/>
      <c r="C23" s="38"/>
      <c r="D23" s="15">
        <v>-25591058</v>
      </c>
      <c r="E23" s="9"/>
      <c r="F23" s="15">
        <v>-39310517</v>
      </c>
    </row>
    <row r="24" spans="1:7" s="56" customFormat="1" ht="24" customHeight="1" x14ac:dyDescent="0.6">
      <c r="A24" s="3" t="s">
        <v>65</v>
      </c>
      <c r="B24" s="38"/>
      <c r="C24" s="38"/>
      <c r="D24" s="15">
        <v>113998200</v>
      </c>
      <c r="E24" s="9"/>
      <c r="F24" s="15">
        <v>2167115384</v>
      </c>
    </row>
    <row r="25" spans="1:7" s="56" customFormat="1" ht="24" customHeight="1" x14ac:dyDescent="0.6">
      <c r="A25" s="5" t="s">
        <v>66</v>
      </c>
      <c r="B25" s="38"/>
      <c r="C25" s="38"/>
      <c r="D25" s="15">
        <v>-647503546</v>
      </c>
      <c r="E25" s="9"/>
      <c r="F25" s="15">
        <v>1828650591</v>
      </c>
    </row>
    <row r="26" spans="1:7" s="56" customFormat="1" ht="24" customHeight="1" x14ac:dyDescent="0.6">
      <c r="A26" s="3" t="s">
        <v>112</v>
      </c>
      <c r="B26" s="38"/>
      <c r="C26" s="38"/>
      <c r="D26" s="15">
        <v>8515999</v>
      </c>
      <c r="E26" s="9"/>
      <c r="F26" s="15">
        <v>21833290</v>
      </c>
    </row>
    <row r="27" spans="1:7" s="56" customFormat="1" ht="24" customHeight="1" x14ac:dyDescent="0.6">
      <c r="A27" s="3" t="s">
        <v>67</v>
      </c>
      <c r="B27" s="38"/>
      <c r="C27" s="38"/>
      <c r="D27" s="15">
        <v>15839017</v>
      </c>
      <c r="E27" s="9"/>
      <c r="F27" s="15">
        <v>-6089950</v>
      </c>
    </row>
    <row r="28" spans="1:7" s="56" customFormat="1" ht="24" customHeight="1" x14ac:dyDescent="0.6">
      <c r="A28" s="38"/>
      <c r="B28" s="38"/>
      <c r="C28" s="38"/>
      <c r="D28" s="38"/>
      <c r="E28" s="38"/>
      <c r="F28" s="38"/>
    </row>
    <row r="29" spans="1:7" s="56" customFormat="1" ht="24" customHeight="1" x14ac:dyDescent="0.6">
      <c r="A29" s="3" t="s">
        <v>99</v>
      </c>
      <c r="B29" s="38"/>
      <c r="C29" s="38"/>
      <c r="D29" s="38"/>
      <c r="E29" s="38"/>
      <c r="F29" s="38"/>
    </row>
    <row r="30" spans="1:7" s="56" customFormat="1" ht="24" customHeight="1" x14ac:dyDescent="0.6">
      <c r="A30" s="3"/>
      <c r="B30" s="38"/>
      <c r="C30" s="38"/>
      <c r="D30" s="38"/>
      <c r="E30" s="38"/>
      <c r="F30" s="38"/>
    </row>
    <row r="31" spans="1:7" s="56" customFormat="1" ht="24" customHeight="1" x14ac:dyDescent="0.6">
      <c r="A31" s="3"/>
      <c r="B31" s="38"/>
      <c r="C31" s="38"/>
      <c r="D31" s="38"/>
      <c r="E31" s="38"/>
      <c r="F31" s="38"/>
    </row>
    <row r="32" spans="1:7" s="56" customFormat="1" ht="24" customHeight="1" x14ac:dyDescent="0.6">
      <c r="A32" s="3"/>
      <c r="B32" s="38"/>
      <c r="C32" s="38"/>
      <c r="D32" s="38"/>
      <c r="E32" s="38"/>
      <c r="F32" s="38"/>
    </row>
    <row r="33" spans="1:18" ht="24" customHeight="1" x14ac:dyDescent="0.6">
      <c r="A33" s="1" t="s">
        <v>106</v>
      </c>
      <c r="B33" s="38"/>
      <c r="C33" s="38"/>
      <c r="D33" s="38"/>
      <c r="E33" s="38"/>
      <c r="F33" s="38"/>
      <c r="P33" s="56"/>
      <c r="Q33" s="56"/>
      <c r="R33" s="56"/>
    </row>
    <row r="34" spans="1:18" s="56" customFormat="1" ht="24" customHeight="1" x14ac:dyDescent="0.6">
      <c r="A34" s="37" t="s">
        <v>77</v>
      </c>
      <c r="B34" s="37"/>
      <c r="C34" s="37"/>
      <c r="D34" s="60"/>
      <c r="E34" s="37"/>
      <c r="F34" s="60"/>
    </row>
    <row r="35" spans="1:18" s="56" customFormat="1" ht="24" customHeight="1" x14ac:dyDescent="0.6">
      <c r="A35" s="7" t="s">
        <v>155</v>
      </c>
      <c r="B35" s="38"/>
      <c r="C35" s="38"/>
      <c r="D35" s="38"/>
      <c r="E35" s="38"/>
      <c r="F35" s="38"/>
    </row>
    <row r="36" spans="1:18" s="56" customFormat="1" ht="24" customHeight="1" x14ac:dyDescent="0.6">
      <c r="A36" s="38"/>
      <c r="B36" s="38"/>
      <c r="C36" s="38"/>
      <c r="D36" s="15"/>
      <c r="E36" s="3"/>
      <c r="F36" s="68" t="s">
        <v>100</v>
      </c>
    </row>
    <row r="37" spans="1:18" s="56" customFormat="1" ht="24" customHeight="1" x14ac:dyDescent="0.6">
      <c r="A37" s="38"/>
      <c r="B37" s="38"/>
      <c r="C37" s="38"/>
      <c r="D37" s="23">
        <v>2569</v>
      </c>
      <c r="E37" s="25"/>
      <c r="F37" s="23">
        <v>2568</v>
      </c>
    </row>
    <row r="38" spans="1:18" s="56" customFormat="1" ht="24" customHeight="1" x14ac:dyDescent="0.6">
      <c r="A38" s="3" t="s">
        <v>68</v>
      </c>
      <c r="B38" s="38"/>
      <c r="C38" s="38"/>
      <c r="D38" s="15"/>
      <c r="E38" s="9"/>
      <c r="F38" s="15"/>
    </row>
    <row r="39" spans="1:18" s="56" customFormat="1" ht="24" customHeight="1" x14ac:dyDescent="0.6">
      <c r="A39" s="3" t="s">
        <v>69</v>
      </c>
      <c r="B39" s="38"/>
      <c r="C39" s="38"/>
      <c r="D39" s="15">
        <v>202905564</v>
      </c>
      <c r="E39" s="9"/>
      <c r="F39" s="15">
        <v>464838456</v>
      </c>
    </row>
    <row r="40" spans="1:18" s="56" customFormat="1" ht="24" customHeight="1" x14ac:dyDescent="0.6">
      <c r="A40" s="3" t="s">
        <v>70</v>
      </c>
      <c r="B40" s="38"/>
      <c r="C40" s="38"/>
      <c r="D40" s="15">
        <v>1559669001</v>
      </c>
      <c r="E40" s="9"/>
      <c r="F40" s="15">
        <v>146843753</v>
      </c>
    </row>
    <row r="41" spans="1:18" s="56" customFormat="1" ht="24" customHeight="1" x14ac:dyDescent="0.6">
      <c r="A41" s="3" t="s">
        <v>119</v>
      </c>
      <c r="B41" s="38"/>
      <c r="C41" s="38"/>
      <c r="D41" s="15">
        <v>319541652</v>
      </c>
      <c r="E41" s="9"/>
      <c r="F41" s="15">
        <v>-229000000</v>
      </c>
    </row>
    <row r="42" spans="1:18" s="56" customFormat="1" ht="24" hidden="1" customHeight="1" x14ac:dyDescent="0.6">
      <c r="A42" s="3" t="s">
        <v>71</v>
      </c>
      <c r="B42" s="38"/>
      <c r="C42" s="38"/>
      <c r="D42" s="15"/>
      <c r="E42" s="9"/>
      <c r="F42" s="15"/>
    </row>
    <row r="43" spans="1:18" s="56" customFormat="1" ht="24" customHeight="1" x14ac:dyDescent="0.6">
      <c r="A43" s="3" t="s">
        <v>72</v>
      </c>
      <c r="B43" s="38"/>
      <c r="C43" s="38"/>
      <c r="D43" s="15">
        <v>-10962882</v>
      </c>
      <c r="E43" s="9"/>
      <c r="F43" s="15">
        <v>-11124976</v>
      </c>
    </row>
    <row r="44" spans="1:18" s="56" customFormat="1" ht="24" customHeight="1" x14ac:dyDescent="0.6">
      <c r="A44" s="3" t="s">
        <v>73</v>
      </c>
      <c r="B44" s="38"/>
      <c r="C44" s="38"/>
      <c r="D44" s="59">
        <v>4372724</v>
      </c>
      <c r="E44" s="9"/>
      <c r="F44" s="59">
        <v>-127115804</v>
      </c>
    </row>
    <row r="45" spans="1:18" s="56" customFormat="1" ht="24" customHeight="1" x14ac:dyDescent="0.6">
      <c r="A45" s="3" t="s">
        <v>126</v>
      </c>
      <c r="B45" s="38"/>
      <c r="C45" s="38"/>
      <c r="D45" s="15">
        <f>SUM(D21:D27,D39:D44)</f>
        <v>1763072228</v>
      </c>
      <c r="E45" s="9"/>
      <c r="F45" s="15">
        <f>SUM(F21:F27,F39:F44)</f>
        <v>4185118672</v>
      </c>
    </row>
    <row r="46" spans="1:18" s="56" customFormat="1" ht="24" customHeight="1" x14ac:dyDescent="0.6">
      <c r="A46" s="3" t="s">
        <v>74</v>
      </c>
      <c r="B46" s="38"/>
      <c r="C46" s="38"/>
      <c r="D46" s="15">
        <v>-129832240</v>
      </c>
      <c r="E46" s="9"/>
      <c r="F46" s="15">
        <v>-137813953</v>
      </c>
    </row>
    <row r="47" spans="1:18" s="56" customFormat="1" ht="24" customHeight="1" x14ac:dyDescent="0.6">
      <c r="A47" s="22" t="s">
        <v>75</v>
      </c>
      <c r="B47" s="38"/>
      <c r="C47" s="38"/>
      <c r="D47" s="11">
        <v>289851737</v>
      </c>
      <c r="E47" s="9"/>
      <c r="F47" s="11">
        <v>500971672</v>
      </c>
    </row>
    <row r="48" spans="1:18" s="56" customFormat="1" ht="24" customHeight="1" x14ac:dyDescent="0.6">
      <c r="A48" s="3" t="s">
        <v>76</v>
      </c>
      <c r="B48" s="38"/>
      <c r="C48" s="38"/>
      <c r="D48" s="59">
        <v>-15438903</v>
      </c>
      <c r="E48" s="9"/>
      <c r="F48" s="59">
        <v>-67729047</v>
      </c>
    </row>
    <row r="49" spans="1:18" s="56" customFormat="1" ht="24" customHeight="1" x14ac:dyDescent="0.6">
      <c r="A49" s="7" t="s">
        <v>127</v>
      </c>
      <c r="B49" s="38"/>
      <c r="C49" s="38"/>
      <c r="D49" s="13">
        <f>SUM(D45:D48)</f>
        <v>1907652822</v>
      </c>
      <c r="E49" s="9"/>
      <c r="F49" s="13">
        <f>SUM(F45:F48)</f>
        <v>4480547344</v>
      </c>
    </row>
    <row r="50" spans="1:18" s="56" customFormat="1" ht="24" customHeight="1" x14ac:dyDescent="0.6">
      <c r="A50" s="57" t="s">
        <v>78</v>
      </c>
      <c r="B50" s="38"/>
      <c r="C50" s="38"/>
      <c r="D50" s="9"/>
      <c r="E50" s="9"/>
      <c r="F50" s="9"/>
    </row>
    <row r="51" spans="1:18" s="56" customFormat="1" ht="24" customHeight="1" x14ac:dyDescent="0.6">
      <c r="A51" s="3" t="s">
        <v>79</v>
      </c>
      <c r="B51" s="38"/>
      <c r="C51" s="38"/>
      <c r="D51" s="9"/>
      <c r="E51" s="9"/>
      <c r="F51" s="9"/>
    </row>
    <row r="52" spans="1:18" s="56" customFormat="1" ht="24" customHeight="1" x14ac:dyDescent="0.6">
      <c r="A52" s="22" t="s">
        <v>80</v>
      </c>
      <c r="B52" s="38"/>
      <c r="C52" s="38"/>
      <c r="D52" s="11">
        <v>-29410302</v>
      </c>
      <c r="E52" s="9"/>
      <c r="F52" s="11">
        <v>-868165</v>
      </c>
    </row>
    <row r="53" spans="1:18" s="56" customFormat="1" ht="24" customHeight="1" x14ac:dyDescent="0.6">
      <c r="A53" s="22" t="s">
        <v>81</v>
      </c>
      <c r="B53" s="38"/>
      <c r="C53" s="38"/>
      <c r="D53" s="11">
        <v>340592</v>
      </c>
      <c r="E53" s="9"/>
      <c r="F53" s="11">
        <v>81582</v>
      </c>
    </row>
    <row r="54" spans="1:18" s="56" customFormat="1" ht="24" hidden="1" customHeight="1" x14ac:dyDescent="0.6">
      <c r="A54" s="22" t="s">
        <v>131</v>
      </c>
      <c r="B54" s="38"/>
      <c r="C54" s="38"/>
      <c r="D54" s="11"/>
      <c r="E54" s="9"/>
      <c r="F54" s="11">
        <v>0</v>
      </c>
    </row>
    <row r="55" spans="1:18" s="56" customFormat="1" ht="24" customHeight="1" x14ac:dyDescent="0.6">
      <c r="A55" s="22" t="s">
        <v>82</v>
      </c>
      <c r="B55" s="38"/>
      <c r="C55" s="38"/>
      <c r="D55" s="11">
        <v>-2702944</v>
      </c>
      <c r="E55" s="9"/>
      <c r="F55" s="11">
        <v>-1961027</v>
      </c>
    </row>
    <row r="56" spans="1:18" s="56" customFormat="1" ht="24" customHeight="1" x14ac:dyDescent="0.6">
      <c r="A56" s="37" t="s">
        <v>83</v>
      </c>
      <c r="B56" s="38"/>
      <c r="C56" s="38"/>
      <c r="D56" s="14">
        <f>SUM(D52:D55)</f>
        <v>-31772654</v>
      </c>
      <c r="E56" s="9"/>
      <c r="F56" s="14">
        <f>SUM(F52:F55)</f>
        <v>-2747610</v>
      </c>
    </row>
    <row r="57" spans="1:18" s="56" customFormat="1" ht="24" customHeight="1" x14ac:dyDescent="0.6">
      <c r="A57" s="38"/>
      <c r="B57" s="38"/>
      <c r="C57" s="38"/>
      <c r="D57" s="38"/>
      <c r="E57" s="38"/>
      <c r="F57" s="38"/>
    </row>
    <row r="58" spans="1:18" s="56" customFormat="1" ht="24" customHeight="1" x14ac:dyDescent="0.6">
      <c r="A58" s="3" t="s">
        <v>99</v>
      </c>
      <c r="B58" s="38"/>
      <c r="C58" s="38"/>
      <c r="D58" s="38"/>
      <c r="E58" s="38"/>
      <c r="F58" s="38"/>
    </row>
    <row r="59" spans="1:18" s="56" customFormat="1" ht="24" customHeight="1" x14ac:dyDescent="0.6">
      <c r="A59" s="3"/>
      <c r="B59" s="38"/>
      <c r="C59" s="38"/>
      <c r="D59" s="38"/>
      <c r="E59" s="38"/>
      <c r="F59" s="38"/>
    </row>
    <row r="60" spans="1:18" s="56" customFormat="1" ht="24" customHeight="1" x14ac:dyDescent="0.6">
      <c r="A60" s="3"/>
      <c r="B60" s="38"/>
      <c r="C60" s="38"/>
      <c r="D60" s="38"/>
      <c r="E60" s="38"/>
      <c r="F60" s="38"/>
    </row>
    <row r="61" spans="1:18" s="56" customFormat="1" ht="24" customHeight="1" x14ac:dyDescent="0.6">
      <c r="A61" s="3"/>
      <c r="B61" s="38"/>
      <c r="C61" s="38"/>
      <c r="D61" s="38"/>
      <c r="E61" s="38"/>
      <c r="F61" s="38"/>
    </row>
    <row r="62" spans="1:18" ht="24" customHeight="1" x14ac:dyDescent="0.6">
      <c r="A62" s="1" t="s">
        <v>106</v>
      </c>
      <c r="B62" s="38"/>
      <c r="C62" s="38"/>
      <c r="D62" s="38"/>
      <c r="E62" s="38"/>
      <c r="F62" s="38"/>
      <c r="P62" s="56"/>
      <c r="Q62" s="56"/>
      <c r="R62" s="56"/>
    </row>
    <row r="63" spans="1:18" s="56" customFormat="1" ht="24" customHeight="1" x14ac:dyDescent="0.6">
      <c r="A63" s="37" t="s">
        <v>77</v>
      </c>
      <c r="B63" s="37"/>
      <c r="C63" s="37"/>
      <c r="D63" s="60"/>
      <c r="E63" s="37"/>
      <c r="F63" s="60"/>
    </row>
    <row r="64" spans="1:18" s="56" customFormat="1" ht="24" customHeight="1" x14ac:dyDescent="0.6">
      <c r="A64" s="7" t="s">
        <v>155</v>
      </c>
      <c r="B64" s="38"/>
      <c r="C64" s="38"/>
      <c r="D64" s="38"/>
      <c r="E64" s="38"/>
      <c r="F64" s="38"/>
    </row>
    <row r="65" spans="1:6" s="56" customFormat="1" ht="24" customHeight="1" x14ac:dyDescent="0.6">
      <c r="A65" s="38"/>
      <c r="B65" s="38"/>
      <c r="C65" s="38"/>
      <c r="D65" s="15"/>
      <c r="E65" s="3"/>
      <c r="F65" s="68" t="s">
        <v>100</v>
      </c>
    </row>
    <row r="66" spans="1:6" s="56" customFormat="1" ht="24" customHeight="1" x14ac:dyDescent="0.6">
      <c r="A66" s="38"/>
      <c r="B66" s="38"/>
      <c r="C66" s="38"/>
      <c r="D66" s="23">
        <v>2569</v>
      </c>
      <c r="E66" s="25"/>
      <c r="F66" s="23">
        <v>2568</v>
      </c>
    </row>
    <row r="67" spans="1:6" s="56" customFormat="1" ht="24" customHeight="1" x14ac:dyDescent="0.6">
      <c r="A67" s="57" t="s">
        <v>84</v>
      </c>
      <c r="B67" s="38"/>
      <c r="C67" s="38"/>
      <c r="D67" s="9"/>
      <c r="E67" s="9"/>
      <c r="F67" s="9"/>
    </row>
    <row r="68" spans="1:6" s="56" customFormat="1" ht="24" customHeight="1" x14ac:dyDescent="0.6">
      <c r="A68" s="61" t="s">
        <v>85</v>
      </c>
      <c r="B68" s="38"/>
      <c r="C68" s="38"/>
      <c r="D68" s="9"/>
      <c r="E68" s="9"/>
      <c r="F68" s="9"/>
    </row>
    <row r="69" spans="1:6" s="56" customFormat="1" ht="24" customHeight="1" x14ac:dyDescent="0.6">
      <c r="A69" s="22" t="s">
        <v>113</v>
      </c>
      <c r="B69" s="38"/>
      <c r="C69" s="38"/>
      <c r="D69" s="9">
        <v>16700000000</v>
      </c>
      <c r="E69" s="9"/>
      <c r="F69" s="9">
        <v>22535000000</v>
      </c>
    </row>
    <row r="70" spans="1:6" s="56" customFormat="1" ht="24" customHeight="1" x14ac:dyDescent="0.6">
      <c r="A70" s="22" t="s">
        <v>114</v>
      </c>
      <c r="B70" s="38"/>
      <c r="C70" s="38"/>
      <c r="D70" s="9">
        <v>-17630000000</v>
      </c>
      <c r="E70" s="9"/>
      <c r="F70" s="9">
        <v>-27820000000</v>
      </c>
    </row>
    <row r="71" spans="1:6" s="56" customFormat="1" ht="24" customHeight="1" x14ac:dyDescent="0.6">
      <c r="A71" s="22" t="s">
        <v>86</v>
      </c>
      <c r="B71" s="38"/>
      <c r="C71" s="38"/>
      <c r="D71" s="9">
        <v>5723634033</v>
      </c>
      <c r="E71" s="9"/>
      <c r="F71" s="9">
        <v>8846000165</v>
      </c>
    </row>
    <row r="72" spans="1:6" s="56" customFormat="1" ht="24" customHeight="1" x14ac:dyDescent="0.6">
      <c r="A72" s="22" t="s">
        <v>87</v>
      </c>
      <c r="B72" s="38"/>
      <c r="C72" s="38"/>
      <c r="D72" s="9">
        <v>-6103402367</v>
      </c>
      <c r="E72" s="9"/>
      <c r="F72" s="9">
        <v>-7735811717</v>
      </c>
    </row>
    <row r="73" spans="1:6" s="56" customFormat="1" ht="24" customHeight="1" x14ac:dyDescent="0.6">
      <c r="A73" s="22" t="s">
        <v>88</v>
      </c>
      <c r="B73" s="38"/>
      <c r="C73" s="38"/>
      <c r="D73" s="9">
        <v>-29061218</v>
      </c>
      <c r="E73" s="9"/>
      <c r="F73" s="9">
        <v>-38915241</v>
      </c>
    </row>
    <row r="74" spans="1:6" s="56" customFormat="1" ht="24" customHeight="1" x14ac:dyDescent="0.6">
      <c r="A74" s="22" t="s">
        <v>89</v>
      </c>
      <c r="B74" s="38"/>
      <c r="C74" s="38"/>
      <c r="D74" s="9">
        <v>-97038465</v>
      </c>
      <c r="E74" s="9"/>
      <c r="F74" s="9">
        <v>-154119915</v>
      </c>
    </row>
    <row r="75" spans="1:6" s="56" customFormat="1" ht="24" customHeight="1" x14ac:dyDescent="0.6">
      <c r="A75" s="7" t="s">
        <v>128</v>
      </c>
      <c r="B75" s="38"/>
      <c r="C75" s="38"/>
      <c r="D75" s="14">
        <f>SUM(D69:D74)</f>
        <v>-1435868017</v>
      </c>
      <c r="E75" s="9"/>
      <c r="F75" s="14">
        <f>SUM(F69:F74)</f>
        <v>-4367846708</v>
      </c>
    </row>
    <row r="76" spans="1:6" s="56" customFormat="1" ht="24" customHeight="1" x14ac:dyDescent="0.6">
      <c r="A76" s="7" t="s">
        <v>162</v>
      </c>
      <c r="B76" s="38"/>
      <c r="C76" s="38"/>
      <c r="D76" s="9">
        <f>D49+D56+D75</f>
        <v>440012151</v>
      </c>
      <c r="E76" s="9"/>
      <c r="F76" s="9">
        <f>F49+F56+F75</f>
        <v>109953026</v>
      </c>
    </row>
    <row r="77" spans="1:6" s="56" customFormat="1" ht="24" customHeight="1" x14ac:dyDescent="0.6">
      <c r="A77" s="3" t="s">
        <v>163</v>
      </c>
      <c r="B77" s="38"/>
      <c r="C77" s="38"/>
      <c r="D77" s="9">
        <v>-169269</v>
      </c>
      <c r="E77" s="9"/>
      <c r="F77" s="9">
        <v>-233348</v>
      </c>
    </row>
    <row r="78" spans="1:6" s="56" customFormat="1" ht="24" customHeight="1" x14ac:dyDescent="0.6">
      <c r="A78" s="22" t="s">
        <v>124</v>
      </c>
      <c r="B78" s="38"/>
      <c r="C78" s="38"/>
      <c r="D78" s="13">
        <v>362993817</v>
      </c>
      <c r="E78" s="9"/>
      <c r="F78" s="13">
        <v>277626061</v>
      </c>
    </row>
    <row r="79" spans="1:6" s="56" customFormat="1" ht="24" customHeight="1" thickBot="1" x14ac:dyDescent="0.65">
      <c r="A79" s="7" t="s">
        <v>125</v>
      </c>
      <c r="B79" s="38"/>
      <c r="C79" s="38"/>
      <c r="D79" s="8">
        <f>SUM(D76:D78)</f>
        <v>802836699</v>
      </c>
      <c r="E79" s="9"/>
      <c r="F79" s="8">
        <f>SUM(F76:F78)</f>
        <v>387345739</v>
      </c>
    </row>
    <row r="80" spans="1:6" s="56" customFormat="1" ht="24" customHeight="1" thickTop="1" x14ac:dyDescent="0.6">
      <c r="A80" s="38"/>
      <c r="B80" s="38"/>
      <c r="C80" s="38"/>
      <c r="D80" s="4">
        <f>D79-'BS '!D7</f>
        <v>0</v>
      </c>
      <c r="E80" s="4"/>
      <c r="F80" s="4"/>
    </row>
    <row r="81" spans="1:6" s="56" customFormat="1" ht="24" customHeight="1" x14ac:dyDescent="0.6">
      <c r="A81" s="3" t="s">
        <v>99</v>
      </c>
      <c r="B81" s="39"/>
      <c r="C81" s="39"/>
      <c r="D81" s="42"/>
      <c r="E81" s="39"/>
      <c r="F81" s="42"/>
    </row>
  </sheetData>
  <pageMargins left="0.86614173228346458" right="0.55118110236220474" top="0.9055118110236221" bottom="0.27559055118110237" header="0.31496062992125984" footer="0.31496062992125984"/>
  <pageSetup paperSize="9" scale="85" orientation="portrait" r:id="rId1"/>
  <rowBreaks count="2" manualBreakCount="2">
    <brk id="32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Only</vt:lpstr>
      <vt:lpstr>CF</vt:lpstr>
      <vt:lpstr>'BS '!Print_Area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Siranda Morosot</cp:lastModifiedBy>
  <cp:lastPrinted>2026-07-23T01:41:33Z</cp:lastPrinted>
  <dcterms:created xsi:type="dcterms:W3CDTF">2021-01-18T02:03:36Z</dcterms:created>
  <dcterms:modified xsi:type="dcterms:W3CDTF">2026-08-11T07:49:57Z</dcterms:modified>
</cp:coreProperties>
</file>