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SC Asset Corporation Public Company Limited\SC Asset_June26 'Q2 (LKH)\"/>
    </mc:Choice>
  </mc:AlternateContent>
  <xr:revisionPtr revIDLastSave="0" documentId="13_ncr:1_{5A3C424C-3635-497D-8598-88F318F86A4F}" xr6:coauthVersionLast="47" xr6:coauthVersionMax="47" xr10:uidLastSave="{00000000-0000-0000-0000-000000000000}"/>
  <bookViews>
    <workbookView xWindow="-120" yWindow="-120" windowWidth="29040" windowHeight="15720" tabRatio="835" xr2:uid="{DEE18B4D-3CAE-42E8-9FF9-FD20E8B74559}"/>
  </bookViews>
  <sheets>
    <sheet name="BS (2-4)" sheetId="1" r:id="rId1"/>
    <sheet name="PL 5-6 (3M)" sheetId="11" r:id="rId2"/>
    <sheet name="PL 7-8 (6M)" sheetId="2" r:id="rId3"/>
    <sheet name="EQ-CONSO 9" sheetId="8" r:id="rId4"/>
    <sheet name="EQ-SC 10" sheetId="9" r:id="rId5"/>
    <sheet name="CF 11-12" sheetId="6" r:id="rId6"/>
  </sheets>
  <definedNames>
    <definedName name="__123Graph_D" localSheetId="0" hidden="1">#REF!</definedName>
    <definedName name="__123Graph_D" localSheetId="5" hidden="1">#REF!</definedName>
    <definedName name="__123Graph_D" hidden="1">#REF!</definedName>
    <definedName name="_F1" localSheetId="0" hidden="1">#REF!</definedName>
    <definedName name="_F1" hidden="1">#REF!</definedName>
    <definedName name="_FA1" localSheetId="0" hidden="1">#REF!</definedName>
    <definedName name="_FA1" hidden="1">#REF!</definedName>
    <definedName name="_FA2" localSheetId="0" hidden="1">#REF!</definedName>
    <definedName name="_FA2" hidden="1">#REF!</definedName>
    <definedName name="_Fill" localSheetId="0" hidden="1">#REF!</definedName>
    <definedName name="_Fill" localSheetId="5" hidden="1">#REF!</definedName>
    <definedName name="_Fill" hidden="1">#REF!</definedName>
    <definedName name="_Key1" localSheetId="0" hidden="1">#REF!</definedName>
    <definedName name="_Key1" localSheetId="5" hidden="1">#REF!</definedName>
    <definedName name="_Key1" hidden="1">#REF!</definedName>
    <definedName name="_Order1" hidden="1">255</definedName>
    <definedName name="_Sort" localSheetId="0" hidden="1">#REF!</definedName>
    <definedName name="_Sort" localSheetId="5" hidden="1">#REF!</definedName>
    <definedName name="_Sort" hidden="1">#REF!</definedName>
    <definedName name="_WP11" localSheetId="0" hidden="1">#REF!</definedName>
    <definedName name="_WP11" localSheetId="5" hidden="1">#REF!</definedName>
    <definedName name="_WP11" hidden="1">#REF!</definedName>
    <definedName name="AA" localSheetId="0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localSheetId="1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0" hidden="1">{#N/A,#N/A,TRUE,"Str.";#N/A,#N/A,TRUE,"Steel &amp; Roof";#N/A,#N/A,TRUE,"Arc.";#N/A,#N/A,TRUE,"Preliminary";#N/A,#N/A,TRUE,"Sum_Prelim"}</definedName>
    <definedName name="aaa" localSheetId="5" hidden="1">{#N/A,#N/A,TRUE,"Str.";#N/A,#N/A,TRUE,"Steel &amp; Roof";#N/A,#N/A,TRUE,"Arc.";#N/A,#N/A,TRUE,"Preliminary";#N/A,#N/A,TRUE,"Sum_Prelim"}</definedName>
    <definedName name="aaa" localSheetId="1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0" hidden="1">{"'SUMMATION'!$B$2:$I$2"}</definedName>
    <definedName name="aaaa" localSheetId="5" hidden="1">{"'SUMMATION'!$B$2:$I$2"}</definedName>
    <definedName name="aaaa" localSheetId="1" hidden="1">{"'SUMMATION'!$B$2:$I$2"}</definedName>
    <definedName name="aaaa" hidden="1">{"'SUMMATION'!$B$2:$I$2"}</definedName>
    <definedName name="aaag" localSheetId="0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localSheetId="1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localSheetId="0" hidden="1">{"MonthlyRentRoll",#N/A,FALSE,"RentRoll"}</definedName>
    <definedName name="bb" localSheetId="5" hidden="1">{"MonthlyRentRoll",#N/A,FALSE,"RentRoll"}</definedName>
    <definedName name="bb" localSheetId="1" hidden="1">{"MonthlyRentRoll",#N/A,FALSE,"RentRoll"}</definedName>
    <definedName name="bb" hidden="1">{"MonthlyRentRoll",#N/A,FALSE,"RentRoll"}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0" hidden="1">{"AnnualRentRoll",#N/A,FALSE,"RentRoll"}</definedName>
    <definedName name="BS" localSheetId="5" hidden="1">{"AnnualRentRoll",#N/A,FALSE,"RentRoll"}</definedName>
    <definedName name="BS" localSheetId="1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localSheetId="5" hidden="1">{"AnnualRentRoll",#N/A,FALSE,"RentRoll"}</definedName>
    <definedName name="CAJ" localSheetId="1" hidden="1">{"AnnualRentRoll",#N/A,FALSE,"RentRoll"}</definedName>
    <definedName name="CAJ" hidden="1">{"AnnualRentRoll",#N/A,FALSE,"RentRoll"}</definedName>
    <definedName name="CBValue02.03" hidden="1">#REF!</definedName>
    <definedName name="cd" localSheetId="0" hidden="1">{"AnnualRentRoll",#N/A,FALSE,"RentRoll"}</definedName>
    <definedName name="cd" localSheetId="5" hidden="1">{"AnnualRentRoll",#N/A,FALSE,"RentRoll"}</definedName>
    <definedName name="cd" localSheetId="1" hidden="1">{"AnnualRentRoll",#N/A,FALSE,"RentRoll"}</definedName>
    <definedName name="cd" hidden="1">{"AnnualRentRoll",#N/A,FALSE,"RentRoll"}</definedName>
    <definedName name="ddd" localSheetId="0" hidden="1">{#N/A,#N/A,TRUE,"Str.";#N/A,#N/A,TRUE,"Steel &amp; Roof";#N/A,#N/A,TRUE,"Arc.";#N/A,#N/A,TRUE,"Preliminary";#N/A,#N/A,TRUE,"Sum_Prelim"}</definedName>
    <definedName name="ddd" localSheetId="5" hidden="1">{#N/A,#N/A,TRUE,"Str.";#N/A,#N/A,TRUE,"Steel &amp; Roof";#N/A,#N/A,TRUE,"Arc.";#N/A,#N/A,TRUE,"Preliminary";#N/A,#N/A,TRUE,"Sum_Prelim"}</definedName>
    <definedName name="ddd" localSheetId="1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0" hidden="1">{#N/A,#N/A,FALSE,"BKK PROPER";#N/A,#N/A,FALSE,"AGGREGATE";#N/A,#N/A,FALSE,"BOND PL"}</definedName>
    <definedName name="exc" localSheetId="5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0" hidden="1">{#N/A,#N/A,TRUE,"SUM";#N/A,#N/A,TRUE,"EE";#N/A,#N/A,TRUE,"AC";#N/A,#N/A,TRUE,"SN"}</definedName>
    <definedName name="external" localSheetId="5" hidden="1">{#N/A,#N/A,TRUE,"SUM";#N/A,#N/A,TRUE,"EE";#N/A,#N/A,TRUE,"AC";#N/A,#N/A,TRUE,"SN"}</definedName>
    <definedName name="external" localSheetId="1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5" hidden="1">#REF!</definedName>
    <definedName name="FAAA" hidden="1">#REF!</definedName>
    <definedName name="FAAAA" hidden="1">#REF!</definedName>
    <definedName name="FACTORY" localSheetId="0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localSheetId="1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0" hidden="1">{"AnnualRentRoll",#N/A,FALSE,"RentRoll"}</definedName>
    <definedName name="FK" localSheetId="5" hidden="1">{"AnnualRentRoll",#N/A,FALSE,"RentRoll"}</definedName>
    <definedName name="FK" localSheetId="1" hidden="1">{"AnnualRentRoll",#N/A,FALSE,"RentRoll"}</definedName>
    <definedName name="FK" hidden="1">{"AnnualRentRoll",#N/A,FALSE,"RentRoll"}</definedName>
    <definedName name="GGGGG" localSheetId="0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0" hidden="1">{"'SUMMATION'!$B$2:$I$2"}</definedName>
    <definedName name="HTML_Control" localSheetId="5" hidden="1">{"'SUMMATION'!$B$2:$I$2"}</definedName>
    <definedName name="HTML_Control" localSheetId="1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0" hidden="1">{#N/A,#N/A,FALSE,"ExitStratigy"}</definedName>
    <definedName name="iii" localSheetId="5" hidden="1">{#N/A,#N/A,FALSE,"ExitStratigy"}</definedName>
    <definedName name="iii" localSheetId="1" hidden="1">{#N/A,#N/A,FALSE,"ExitStratigy"}</definedName>
    <definedName name="iii" hidden="1">{#N/A,#N/A,FALSE,"ExitStratigy"}</definedName>
    <definedName name="iiii" localSheetId="0" hidden="1">{#N/A,#N/A,FALSE,"Summary"}</definedName>
    <definedName name="iiii" localSheetId="5" hidden="1">{#N/A,#N/A,FALSE,"Summary"}</definedName>
    <definedName name="iiii" localSheetId="1" hidden="1">{#N/A,#N/A,FALSE,"Summary"}</definedName>
    <definedName name="iiii" hidden="1">{#N/A,#N/A,FALSE,"Summary"}</definedName>
    <definedName name="in" localSheetId="0" hidden="1">{#N/A,#N/A,TRUE,"Str.";#N/A,#N/A,TRUE,"Steel &amp; Roof";#N/A,#N/A,TRUE,"Arc.";#N/A,#N/A,TRUE,"Preliminary";#N/A,#N/A,TRUE,"Sum_Prelim"}</definedName>
    <definedName name="in" localSheetId="5" hidden="1">{#N/A,#N/A,TRUE,"Str.";#N/A,#N/A,TRUE,"Steel &amp; Roof";#N/A,#N/A,TRUE,"Arc.";#N/A,#N/A,TRUE,"Preliminary";#N/A,#N/A,TRUE,"Sum_Prelim"}</definedName>
    <definedName name="in" localSheetId="1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0" hidden="1">{#N/A,#N/A,FALSE,"OperatingAssumptions"}</definedName>
    <definedName name="jj" localSheetId="5" hidden="1">{#N/A,#N/A,FALSE,"OperatingAssumptions"}</definedName>
    <definedName name="jj" localSheetId="1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localSheetId="5" hidden="1">{#N/A,#N/A,FALSE,"OperatingAssumptions"}</definedName>
    <definedName name="JJJ" localSheetId="1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localSheetId="5" hidden="1">{"AnnualRentRoll",#N/A,FALSE,"RentRoll"}</definedName>
    <definedName name="jkldjfpo" localSheetId="1" hidden="1">{"AnnualRentRoll",#N/A,FALSE,"RentRoll"}</definedName>
    <definedName name="jkldjfpo" hidden="1">{"AnnualRentRoll",#N/A,FALSE,"RentRoll"}</definedName>
    <definedName name="kk" hidden="1">#REF!</definedName>
    <definedName name="kkkk" localSheetId="0" hidden="1">{#N/A,#N/A,FALSE,"LoanAssumptions"}</definedName>
    <definedName name="kkkk" localSheetId="5" hidden="1">{#N/A,#N/A,FALSE,"LoanAssumptions"}</definedName>
    <definedName name="kkkk" localSheetId="1" hidden="1">{#N/A,#N/A,FALSE,"LoanAssumptions"}</definedName>
    <definedName name="kkkk" hidden="1">{#N/A,#N/A,FALSE,"LoanAssumptions"}</definedName>
    <definedName name="lkj" localSheetId="0" hidden="1">{"MonthlyRentRoll",#N/A,FALSE,"RentRoll"}</definedName>
    <definedName name="lkj" localSheetId="5" hidden="1">{"MonthlyRentRoll",#N/A,FALSE,"RentRoll"}</definedName>
    <definedName name="lkj" localSheetId="1" hidden="1">{"MonthlyRentRoll",#N/A,FALSE,"RentRoll"}</definedName>
    <definedName name="lkj" hidden="1">{"MonthlyRentRoll",#N/A,FALSE,"RentRoll"}</definedName>
    <definedName name="ll" localSheetId="0" hidden="1">{"MonthlyRentRoll",#N/A,FALSE,"RentRoll"}</definedName>
    <definedName name="ll" localSheetId="5" hidden="1">{"MonthlyRentRoll",#N/A,FALSE,"RentRoll"}</definedName>
    <definedName name="ll" localSheetId="1" hidden="1">{"MonthlyRentRoll",#N/A,FALSE,"RentRoll"}</definedName>
    <definedName name="ll" hidden="1">{"MonthlyRentRoll",#N/A,FALSE,"RentRoll"}</definedName>
    <definedName name="LLLL" localSheetId="0" hidden="1">{#N/A,#N/A,FALSE,"OperatingAssumptions"}</definedName>
    <definedName name="LLLL" localSheetId="5" hidden="1">{#N/A,#N/A,FALSE,"OperatingAssumptions"}</definedName>
    <definedName name="LLLL" localSheetId="1" hidden="1">{#N/A,#N/A,FALSE,"OperatingAssumptions"}</definedName>
    <definedName name="LLLL" hidden="1">{#N/A,#N/A,FALSE,"OperatingAssumptions"}</definedName>
    <definedName name="nn" localSheetId="0" hidden="1">{"AnnualRentRoll",#N/A,FALSE,"RentRoll"}</definedName>
    <definedName name="nn" localSheetId="5" hidden="1">{"AnnualRentRoll",#N/A,FALSE,"RentRoll"}</definedName>
    <definedName name="nn" localSheetId="1" hidden="1">{"AnnualRentRoll",#N/A,FALSE,"RentRoll"}</definedName>
    <definedName name="nn" hidden="1">{"AnnualRentRoll",#N/A,FALSE,"RentRoll"}</definedName>
    <definedName name="nong" localSheetId="0" hidden="1">{"AnnualRentRoll",#N/A,FALSE,"RentRoll"}</definedName>
    <definedName name="nong" localSheetId="5" hidden="1">{"AnnualRentRoll",#N/A,FALSE,"RentRoll"}</definedName>
    <definedName name="nong" localSheetId="1" hidden="1">{"AnnualRentRoll",#N/A,FALSE,"RentRoll"}</definedName>
    <definedName name="nong" hidden="1">{"AnnualRentRoll",#N/A,FALSE,"RentRoll"}</definedName>
    <definedName name="pri" localSheetId="0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'BS (2-4)'!$A$1:$K$144</definedName>
    <definedName name="sd" localSheetId="0" hidden="1">{"AnnualRentRoll",#N/A,FALSE,"RentRoll"}</definedName>
    <definedName name="sd" localSheetId="5" hidden="1">{"AnnualRentRoll",#N/A,FALSE,"RentRoll"}</definedName>
    <definedName name="sd" localSheetId="1" hidden="1">{"AnnualRentRoll",#N/A,FALSE,"RentRoll"}</definedName>
    <definedName name="sd" hidden="1">{"AnnualRentRoll",#N/A,FALSE,"RentRoll"}</definedName>
    <definedName name="sort" localSheetId="0" hidden="1">{"AnnualRentRoll",#N/A,FALSE,"RentRoll"}</definedName>
    <definedName name="sort" localSheetId="5" hidden="1">{"AnnualRentRoll",#N/A,FALSE,"RentRoll"}</definedName>
    <definedName name="sort" localSheetId="1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localSheetId="5" hidden="1">{"AnnualRentRoll",#N/A,FALSE,"RentRoll"}</definedName>
    <definedName name="sortwithdraw" localSheetId="1" hidden="1">{"AnnualRentRoll",#N/A,FALSE,"RentRoll"}</definedName>
    <definedName name="sortwithdraw" hidden="1">{"AnnualRentRoll",#N/A,FALSE,"RentRoll"}</definedName>
    <definedName name="sss" localSheetId="0" hidden="1">{"AnnualRentRoll",#N/A,FALSE,"RentRoll"}</definedName>
    <definedName name="sss" localSheetId="5" hidden="1">{"AnnualRentRoll",#N/A,FALSE,"RentRoll"}</definedName>
    <definedName name="sss" localSheetId="1" hidden="1">{"AnnualRentRoll",#N/A,FALSE,"RentRoll"}</definedName>
    <definedName name="sss" hidden="1">{"AnnualRentRoll",#N/A,FALSE,"RentRoll"}</definedName>
    <definedName name="sum" localSheetId="0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localSheetId="1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0" hidden="1">{#N/A,#N/A,TRUE,"SUM";#N/A,#N/A,TRUE,"EE";#N/A,#N/A,TRUE,"AC";#N/A,#N/A,TRUE,"SN"}</definedName>
    <definedName name="summer2" localSheetId="5" hidden="1">{#N/A,#N/A,TRUE,"SUM";#N/A,#N/A,TRUE,"EE";#N/A,#N/A,TRUE,"AC";#N/A,#N/A,TRUE,"SN"}</definedName>
    <definedName name="summer2" localSheetId="1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0" hidden="1">{#N/A,#N/A,FALSE,"BKK PROPER";#N/A,#N/A,FALSE,"AGGREGATE";#N/A,#N/A,FALSE,"BOND PL"}</definedName>
    <definedName name="To" localSheetId="5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0" hidden="1">{"MonthlyRentRoll",#N/A,FALSE,"RentRoll"}</definedName>
    <definedName name="ttt" localSheetId="5" hidden="1">{"MonthlyRentRoll",#N/A,FALSE,"RentRoll"}</definedName>
    <definedName name="ttt" localSheetId="1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localSheetId="5" hidden="1">{#N/A,#N/A,FALSE,"OperatingAssumptions"}</definedName>
    <definedName name="uh" localSheetId="1" hidden="1">{#N/A,#N/A,FALSE,"OperatingAssumptions"}</definedName>
    <definedName name="uh" hidden="1">{#N/A,#N/A,FALSE,"OperatingAssumptions"}</definedName>
    <definedName name="UUUU" localSheetId="0" hidden="1">{"AnnualRentRoll",#N/A,FALSE,"RentRoll"}</definedName>
    <definedName name="UUUU" localSheetId="5" hidden="1">{"AnnualRentRoll",#N/A,FALSE,"RentRoll"}</definedName>
    <definedName name="UUUU" localSheetId="1" hidden="1">{"AnnualRentRoll",#N/A,FALSE,"RentRoll"}</definedName>
    <definedName name="UUUU" hidden="1">{"AnnualRentRoll",#N/A,FALSE,"RentRoll"}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0" hidden="1">{"AnnualRentRoll",#N/A,FALSE,"RentRoll"}</definedName>
    <definedName name="wrn.AnnualRentRoll" localSheetId="5" hidden="1">{"AnnualRentRoll",#N/A,FALSE,"RentRoll"}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localSheetId="5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0" hidden="1">{#N/A,#N/A,FALSE,"ExitStratigy"}</definedName>
    <definedName name="wrn.ExitAndSalesAssumptions." localSheetId="5" hidden="1">{#N/A,#N/A,FALSE,"ExitStratigy"}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LoanInformation." localSheetId="0" hidden="1">{#N/A,#N/A,FALSE,"LoanAssumptions"}</definedName>
    <definedName name="wrn.LoanInformation." localSheetId="5" hidden="1">{#N/A,#N/A,FALSE,"LoanAssumptions"}</definedName>
    <definedName name="wrn.LoanInformation." localSheetId="1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localSheetId="5" hidden="1">{"MonthlyRentRoll",#N/A,FALSE,"RentRoll"}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localSheetId="5" hidden="1">{#N/A,#N/A,FALSE,"OperatingAssumptions"}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0" hidden="1">{#N/A,#N/A,FALSE,"PropertyInfo"}</definedName>
    <definedName name="wrn.PropertyInformation." localSheetId="5" hidden="1">{#N/A,#N/A,FALSE,"PropertyInfo"}</definedName>
    <definedName name="wrn.PropertyInformation." localSheetId="1" hidden="1">{#N/A,#N/A,FALSE,"PropertyInfo"}</definedName>
    <definedName name="wrn.PropertyInformation." hidden="1">{#N/A,#N/A,FALSE,"PropertyInfo"}</definedName>
    <definedName name="wrn.Summary." localSheetId="0" hidden="1">{#N/A,#N/A,FALSE,"Summary"}</definedName>
    <definedName name="wrn.Summary." localSheetId="5" hidden="1">{#N/A,#N/A,FALSE,"Summary"}</definedName>
    <definedName name="wrn.Summary." localSheetId="1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localSheetId="5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0" hidden="1">{#N/A,#N/A,TRUE,"Str.";#N/A,#N/A,TRUE,"Steel &amp; Roof";#N/A,#N/A,TRUE,"Arc.";#N/A,#N/A,TRUE,"Preliminary";#N/A,#N/A,TRUE,"Sum_Prelim"}</definedName>
    <definedName name="ww" localSheetId="5" hidden="1">{#N/A,#N/A,TRUE,"Str.";#N/A,#N/A,TRUE,"Steel &amp; Roof";#N/A,#N/A,TRUE,"Arc.";#N/A,#N/A,TRUE,"Preliminary";#N/A,#N/A,TRUE,"Sum_Prelim"}</definedName>
    <definedName name="ww" localSheetId="1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0" hidden="1">{#N/A,#N/A,FALSE,"PropertyInfo"}</definedName>
    <definedName name="wwwwww" localSheetId="5" hidden="1">{#N/A,#N/A,FALSE,"PropertyInfo"}</definedName>
    <definedName name="wwwwww" localSheetId="1" hidden="1">{#N/A,#N/A,FALSE,"PropertyInfo"}</definedName>
    <definedName name="wwwwww" hidden="1">{#N/A,#N/A,FALSE,"PropertyInfo"}</definedName>
    <definedName name="wwwwwww" localSheetId="0" hidden="1">{#N/A,#N/A,FALSE,"PropertyInfo"}</definedName>
    <definedName name="wwwwwww" localSheetId="5" hidden="1">{#N/A,#N/A,FALSE,"PropertyInfo"}</definedName>
    <definedName name="wwwwwww" localSheetId="1" hidden="1">{#N/A,#N/A,FALSE,"PropertyInfo"}</definedName>
    <definedName name="wwwwwww" hidden="1">{#N/A,#N/A,FALSE,"PropertyInfo"}</definedName>
    <definedName name="x" localSheetId="0" hidden="1">{"'SUMMATION'!$B$2:$I$2"}</definedName>
    <definedName name="x" localSheetId="5" hidden="1">{"'SUMMATION'!$B$2:$I$2"}</definedName>
    <definedName name="x" localSheetId="1" hidden="1">{"'SUMMATION'!$B$2:$I$2"}</definedName>
    <definedName name="x" hidden="1">{"'SUMMATION'!$B$2:$I$2"}</definedName>
    <definedName name="xx" localSheetId="0" hidden="1">{"MonthlyRentRoll",#N/A,FALSE,"RentRoll"}</definedName>
    <definedName name="xx" localSheetId="5" hidden="1">{"MonthlyRentRoll",#N/A,FALSE,"RentRoll"}</definedName>
    <definedName name="xx" localSheetId="1" hidden="1">{"MonthlyRentRoll",#N/A,FALSE,"RentRoll"}</definedName>
    <definedName name="xx" hidden="1">{"MonthlyRentRoll",#N/A,FALSE,"RentRoll"}</definedName>
    <definedName name="yyyy" localSheetId="0" hidden="1">{#N/A,#N/A,FALSE,"Summary"}</definedName>
    <definedName name="yyyy" localSheetId="5" hidden="1">{#N/A,#N/A,FALSE,"Summary"}</definedName>
    <definedName name="yyyy" localSheetId="1" hidden="1">{#N/A,#N/A,FALSE,"Summary"}</definedName>
    <definedName name="yyyy" hidden="1">{#N/A,#N/A,FALSE,"Summary"}</definedName>
    <definedName name="zzzzz" localSheetId="0" hidden="1">{#N/A,#N/A,TRUE,"Summary";"AnnualRentRoll",#N/A,TRUE,"RentRoll";#N/A,#N/A,TRUE,"ExitStratigy";#N/A,#N/A,TRUE,"OperatingAssumptions"}</definedName>
    <definedName name="zzzzz" localSheetId="5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0" hidden="1">{#N/A,#N/A,TRUE,"Str.";#N/A,#N/A,TRUE,"Steel &amp; Roof";#N/A,#N/A,TRUE,"Arc.";#N/A,#N/A,TRUE,"Preliminary";#N/A,#N/A,TRUE,"Sum_Prelim"}</definedName>
    <definedName name="แก้ไข" localSheetId="5" hidden="1">{#N/A,#N/A,TRUE,"Str.";#N/A,#N/A,TRUE,"Steel &amp; Roof";#N/A,#N/A,TRUE,"Arc.";#N/A,#N/A,TRUE,"Preliminary";#N/A,#N/A,TRUE,"Sum_Prelim"}</definedName>
    <definedName name="แก้ไข" localSheetId="1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0" hidden="1">{"AnnualRentRoll",#N/A,FALSE,"RentRoll"}</definedName>
    <definedName name="ก" localSheetId="5" hidden="1">{"AnnualRentRoll",#N/A,FALSE,"RentRoll"}</definedName>
    <definedName name="ก" localSheetId="1" hidden="1">{"AnnualRentRoll",#N/A,FALSE,"RentRoll"}</definedName>
    <definedName name="ก" hidden="1">{"AnnualRentRoll",#N/A,FALSE,"RentRoll"}</definedName>
    <definedName name="ค่าดำเนินการไถ่ถอน" localSheetId="0" hidden="1">{"AnnualRentRoll",#N/A,FALSE,"RentRoll"}</definedName>
    <definedName name="ค่าดำเนินการไถ่ถอน" localSheetId="5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hidden="1">{"AnnualRentRoll",#N/A,FALSE,"RentRoll"}</definedName>
    <definedName name="ฐานwithdraw2" localSheetId="0" hidden="1">{"AnnualRentRoll",#N/A,FALSE,"RentRoll"}</definedName>
    <definedName name="ฐานwithdraw2" localSheetId="5" hidden="1">{"AnnualRentRoll",#N/A,FALSE,"RentRoll"}</definedName>
    <definedName name="ฐานwithdraw2" localSheetId="1" hidden="1">{"AnnualRentRoll",#N/A,FALSE,"RentRoll"}</definedName>
    <definedName name="ฐานwithdraw2" hidden="1">{"AnnualRentRoll",#N/A,FALSE,"RentRoll"}</definedName>
    <definedName name="ธธธธ" localSheetId="0" hidden="1">{#N/A,#N/A,TRUE,"Str.";#N/A,#N/A,TRUE,"Steel &amp; Roof";#N/A,#N/A,TRUE,"Arc.";#N/A,#N/A,TRUE,"Preliminary";#N/A,#N/A,TRUE,"Sum_Prelim"}</definedName>
    <definedName name="ธธธธ" localSheetId="5" hidden="1">{#N/A,#N/A,TRUE,"Str.";#N/A,#N/A,TRUE,"Steel &amp; Roof";#N/A,#N/A,TRUE,"Arc.";#N/A,#N/A,TRUE,"Preliminary";#N/A,#N/A,TRUE,"Sum_Prelim"}</definedName>
    <definedName name="ธธธธ" localSheetId="1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0" hidden="1">{"MonthlyRentRoll",#N/A,FALSE,"RentRoll"}</definedName>
    <definedName name="บช" localSheetId="5" hidden="1">{"MonthlyRentRoll",#N/A,FALSE,"RentRoll"}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localSheetId="5" hidden="1">{"AnnualRentRoll",#N/A,FALSE,"RentRoll"}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ปก32" localSheetId="0" hidden="1">{"'SUMMATION'!$B$2:$I$2"}</definedName>
    <definedName name="ปก32" localSheetId="5" hidden="1">{"'SUMMATION'!$B$2:$I$2"}</definedName>
    <definedName name="ปก32" localSheetId="1" hidden="1">{"'SUMMATION'!$B$2:$I$2"}</definedName>
    <definedName name="ปก32" hidden="1">{"'SUMMATION'!$B$2:$I$2"}</definedName>
    <definedName name="ปห" localSheetId="0" hidden="1">{"AnnualRentRoll",#N/A,FALSE,"RentRoll"}</definedName>
    <definedName name="ปห" localSheetId="5" hidden="1">{"AnnualRentRoll",#N/A,FALSE,"RentRoll"}</definedName>
    <definedName name="ปห" localSheetId="1" hidden="1">{"AnnualRentRoll",#N/A,FALSE,"RentRoll"}</definedName>
    <definedName name="ปห" hidden="1">{"AnnualRentRoll",#N/A,FALSE,"RentRoll"}</definedName>
    <definedName name="ฟ53">#REF!</definedName>
    <definedName name="ฟฟ" localSheetId="0" hidden="1">{"AnnualRentRoll",#N/A,FALSE,"RentRoll"}</definedName>
    <definedName name="ฟฟ" localSheetId="5" hidden="1">{"AnnualRentRoll",#N/A,FALSE,"RentRoll"}</definedName>
    <definedName name="ฟฟ" localSheetId="1" hidden="1">{"AnnualRentRoll",#N/A,FALSE,"RentRoll"}</definedName>
    <definedName name="ฟฟ" hidden="1">{"AnnualRentRoll",#N/A,FALSE,"RentRoll"}</definedName>
    <definedName name="รวม" localSheetId="0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localSheetId="1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ฤ63">#REF!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1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ๆๆ" localSheetId="0" hidden="1">{#N/A,#N/A,FALSE,"OperatingAssumptions"}</definedName>
    <definedName name="ๆๆ" localSheetId="5" hidden="1">{#N/A,#N/A,FALSE,"OperatingAssumptions"}</definedName>
    <definedName name="ๆๆ" localSheetId="1" hidden="1">{#N/A,#N/A,FALSE,"OperatingAssumptions"}</definedName>
    <definedName name="ๆๆ" hidden="1">{#N/A,#N/A,FALSE,"OperatingAssumptions"}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5" i="9" l="1"/>
  <c r="T14" i="9"/>
  <c r="K84" i="6" l="1"/>
  <c r="I84" i="6"/>
  <c r="E84" i="6"/>
  <c r="G84" i="6"/>
  <c r="G48" i="6"/>
  <c r="T25" i="9"/>
  <c r="T23" i="9"/>
  <c r="R28" i="9" l="1"/>
  <c r="A3" i="9" l="1"/>
  <c r="T11" i="9"/>
  <c r="F18" i="9"/>
  <c r="K48" i="6" l="1"/>
  <c r="K52" i="6" s="1"/>
  <c r="L18" i="9" l="1"/>
  <c r="J18" i="9"/>
  <c r="H18" i="9"/>
  <c r="P28" i="9"/>
  <c r="N28" i="9"/>
  <c r="L28" i="9"/>
  <c r="J28" i="9"/>
  <c r="H28" i="9"/>
  <c r="F28" i="9"/>
  <c r="T26" i="9"/>
  <c r="T24" i="9"/>
  <c r="T20" i="9"/>
  <c r="T28" i="9" l="1"/>
  <c r="G96" i="6" l="1"/>
  <c r="G52" i="6" l="1"/>
  <c r="G98" i="6" s="1"/>
  <c r="K96" i="6" l="1"/>
  <c r="K98" i="6" s="1"/>
  <c r="K103" i="6" s="1"/>
  <c r="G103" i="6" l="1"/>
  <c r="R18" i="9" l="1"/>
  <c r="P18" i="9" l="1"/>
  <c r="I96" i="6" l="1"/>
  <c r="T16" i="9" l="1"/>
  <c r="T18" i="9" s="1"/>
  <c r="N18" i="9"/>
  <c r="I48" i="6"/>
  <c r="I52" i="6" s="1"/>
  <c r="I98" i="6" l="1"/>
  <c r="I103" i="6" s="1"/>
  <c r="E96" i="6" l="1"/>
  <c r="E48" i="6" l="1"/>
  <c r="E52" i="6" l="1"/>
  <c r="E98" i="6" l="1"/>
  <c r="E103" i="6" l="1"/>
</calcChain>
</file>

<file path=xl/sharedStrings.xml><?xml version="1.0" encoding="utf-8"?>
<sst xmlns="http://schemas.openxmlformats.org/spreadsheetml/2006/main" count="567" uniqueCount="266">
  <si>
    <t xml:space="preserve">บริษัท เอสซี แอสเสท คอร์ปอเรชั่น จำกัด (มหาชน) 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</si>
  <si>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</si>
  <si>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</si>
  <si>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</si>
  <si>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</si>
  <si>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</si>
  <si>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</si>
  <si>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</si>
  <si>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</si>
  <si>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 xml:space="preserve"> 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</si>
  <si>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</si>
  <si>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</si>
  <si>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</si>
  <si>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</si>
  <si>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</si>
  <si>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</si>
  <si>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</si>
  <si>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</si>
  <si>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</si>
  <si>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</si>
  <si>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ต้นทุนพัฒนาอสังหาริมทรัพย์</t>
  </si>
  <si>
    <t>เงินมัดจำที่ดินและอาคาร</t>
  </si>
  <si>
    <t>เงินจ่ายล่วงหน้าค่าก่อสร้างและวัสดุก่อสร้าง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</si>
  <si>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</si>
  <si>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</si>
  <si>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</si>
  <si>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</si>
  <si>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</si>
  <si>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เงินลงทุนในการร่วมค้า - สุทธิ</t>
  </si>
  <si>
    <t>เงินลงทุนระยะยาวอื่น</t>
  </si>
  <si>
    <t>เงินให้กู้ยืมระยะยาวแก่กิจการที่เกี่ยวข้องกัน</t>
  </si>
  <si>
    <t>สินทรัพย์อนุพันธ์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</si>
  <si>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</si>
  <si>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</si>
  <si>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</si>
  <si>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</si>
  <si>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</si>
  <si>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</si>
  <si>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</si>
  <si>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</si>
  <si>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</si>
  <si>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</si>
  <si>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</si>
  <si>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</si>
  <si>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</si>
  <si>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</si>
  <si>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</si>
  <si>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</si>
  <si>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</t>
  </si>
  <si>
    <t>ชำระภายในหนึ่งปี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</si>
  <si>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</si>
  <si>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</si>
  <si>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</si>
  <si>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</si>
  <si>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</si>
  <si>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</si>
  <si>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</si>
  <si>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</si>
  <si>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</si>
  <si>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</si>
  <si>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</si>
  <si>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</si>
  <si>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</si>
  <si>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</si>
  <si>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</si>
  <si>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</si>
  <si>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</si>
  <si>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</si>
  <si>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</si>
  <si>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</si>
  <si>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</si>
  <si>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4,529,559,506 หุ้น </t>
  </si>
  <si>
    <t xml:space="preserve">   มูลค่าที่ตราไว้หุ้นละ 1.00 บาท</t>
  </si>
  <si>
    <t>ทุนที่ออกและชำระเต็มมูลค่าแล้ว</t>
  </si>
  <si>
    <t xml:space="preserve">    หุ้นสามัญจำนวน 4,277,263,395 หุ้น</t>
  </si>
  <si>
    <t xml:space="preserve">    มูลค่าที่ได้รับชำระแล้วหุ้นละ 1.00 บาท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</si>
  <si>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</si>
  <si>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</si>
  <si>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</si>
  <si>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</si>
  <si>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</si>
  <si>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การเปลี่ยนแปลงสัดส่วนการลงทุนในบริษัทย่อย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</si>
  <si>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</si>
  <si>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</si>
  <si>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</si>
  <si>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</si>
  <si>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</si>
  <si>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มิถุนายน พ.ศ. 2569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</si>
  <si>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</si>
  <si>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</si>
  <si>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</si>
  <si>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</si>
  <si>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</si>
  <si>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</si>
  <si>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</si>
  <si>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</si>
  <si>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</si>
  <si>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</si>
  <si>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</si>
  <si>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</si>
  <si>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รายได้เงินปันผล</t>
  </si>
  <si>
    <t>ค่าใช้จ่ายในการขายและต้นทุนในการจัดจำหน่าย</t>
  </si>
  <si>
    <t xml:space="preserve">ค่าใช้จ่ายในการบริหาร     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</si>
  <si>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</si>
  <si>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</si>
  <si>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</si>
  <si>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</si>
  <si>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</si>
  <si>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</si>
  <si>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</si>
  <si>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รายการที่จะไม่จัดประเภทรายการใหม่ไปยังกำไร</t>
  </si>
  <si>
    <t xml:space="preserve">   </t>
  </si>
  <si>
    <t>หรือขาดทุนในภายหลัง</t>
  </si>
  <si>
    <t>การเปลี่ยนแปลงในมูลค่ายุติธรรมของสินทรัพย์</t>
  </si>
  <si>
    <t xml:space="preserve">      </t>
  </si>
  <si>
    <t>ทางการเงินที่วัดมูลค่าด้วยมูลค่ายุติธรรมผ่าน</t>
  </si>
  <si>
    <t>กำไรขาดทุนเบ็ดเสร็จอื่น - สุทธิจากภาษี</t>
  </si>
  <si>
    <t xml:space="preserve">  </t>
  </si>
  <si>
    <t>รวมรายการที่จะไม่จัดประเภทรายการใหม่</t>
  </si>
  <si>
    <t>ไปยังกำไรหรือขาดทุนในภายหลัง</t>
  </si>
  <si>
    <t>รายการที่จะจัดประเภทรายการใหม่ไปยังกำไร</t>
  </si>
  <si>
    <t xml:space="preserve">     </t>
  </si>
  <si>
    <t>ผลกำไร(ขาดทุน)จากเครื่องมือป้องกันความเสี่ยง</t>
  </si>
  <si>
    <t>กระแสเงินสด - สุทธิจากภาษี</t>
  </si>
  <si>
    <t>ผลต่างของอัตราแลกเปลี่ยนจาก</t>
  </si>
  <si>
    <t>การแปลงค่างบการเงิน</t>
  </si>
  <si>
    <t>รวมรายการที่จะจัดประเภทรายการใหม่</t>
  </si>
  <si>
    <t xml:space="preserve">          </t>
  </si>
  <si>
    <t>กำไรขาดทุนเบ็ดเสร็จอื่นสำหรับรอบระยะเวลา</t>
  </si>
  <si>
    <t>- สุทธิจากภาษี</t>
  </si>
  <si>
    <t>กำไรขาดทุนเบ็ดเสร็จรวมสำหรับรอบระยะเวลา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</si>
  <si>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</si>
  <si>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</si>
  <si>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</si>
  <si>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</si>
  <si>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</si>
  <si>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</si>
  <si>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</si>
  <si>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สำหรับรอบระยะเวลาหกเดือนสิ้นสุดวันที่ 30 มิถุนายน พ.ศ. 2569</t>
  </si>
  <si>
    <t>ภาษีเงินได้ที่จะไม่จัดประเภทรายการใหม่</t>
  </si>
  <si>
    <t>ไปยังกำไรหรือขาดทุน</t>
  </si>
  <si>
    <t>งบการเปลี่ยนแปลงส่วนของเจ้าของ</t>
  </si>
  <si>
    <t>ข้อมูลทางการเงินรวม (พันบาท)</t>
  </si>
  <si>
    <t>ส่วนของเจ้าของของบริษัทใหญ่</t>
  </si>
  <si>
    <t>การเปลี่ยนแปลง</t>
  </si>
  <si>
    <t>จัดสรรแล้ว</t>
  </si>
  <si>
    <t>ใบสำคัญ</t>
  </si>
  <si>
    <t>การป้องกัน</t>
  </si>
  <si>
    <t>การวัดมูลค่า</t>
  </si>
  <si>
    <t>สัดส่วนของ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</si>
  <si>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</si>
  <si>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</si>
  <si>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</si>
  <si>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</si>
  <si>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</si>
  <si>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เงินรับล่วงหน้า</t>
  </si>
  <si>
    <t>- ทุนสำรอง</t>
  </si>
  <si>
    <t>แสดงสิทธิ</t>
  </si>
  <si>
    <t>การแปลงค่า</t>
  </si>
  <si>
    <t>ความเสี่ยง</t>
  </si>
  <si>
    <t>เงินลงทุน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</si>
  <si>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</si>
  <si>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</si>
  <si>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</si>
  <si>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</si>
  <si>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หุ้นสามัญ</t>
  </si>
  <si>
    <t>ค่าหุ้นสามัญ</t>
  </si>
  <si>
    <t>ตามกฎหมาย</t>
  </si>
  <si>
    <t>ซื้อหุ้นสามัญ</t>
  </si>
  <si>
    <t>งบการเงิน</t>
  </si>
  <si>
    <t>ในกระแสเงินสด</t>
  </si>
  <si>
    <t>ในตราสารทุน</t>
  </si>
  <si>
    <t>ในบริษัทย่อย</t>
  </si>
  <si>
    <t>ของบริษัทใหญ่</t>
  </si>
  <si>
    <t>ควบคุม</t>
  </si>
  <si>
    <t>เจ้าของ</t>
  </si>
  <si>
    <t>ยอดคงเหลือ ณ วันที่ 1 มกราคม พ.ศ. 2569 (ตรวจสอบแล้ว)</t>
  </si>
  <si>
    <t>การเปลี่ยนแปลงในส่วนของเจ้าของสำหรับรอบระยะเวลา</t>
  </si>
  <si>
    <t>ใบสำคัญแสดงสิทธิซื้อหุ้นสามัญ</t>
  </si>
  <si>
    <t>เงินปันผลจ่าย</t>
  </si>
  <si>
    <t>ยอดคงเหลือ ณ วันที่ 30 มิถุนายน พ.ศ. 2569 (ยังไม่ได้ตรวจสอบ)</t>
  </si>
  <si>
    <t>ยอดคงเหลือ ณ วันที่ 1 มกราคม พ.ศ. 2568 (ตรวจสอบแล้ว)</t>
  </si>
  <si>
    <t>การเพิ่มหุ้นสามัญ</t>
  </si>
  <si>
    <t>ยอดคงเหลือ ณ วันที่ 30 มิถุนายน พ.ศ. 2568 (ยังไม่ได้ตรวจสอบ)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</si>
  <si>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</si>
  <si>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(พันบาท)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</si>
  <si>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</si>
  <si>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</si>
  <si>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</si>
  <si>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</si>
  <si>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ค่าเสื่อมราคาที่ดิน อาคารและอุปกรณ์</t>
  </si>
  <si>
    <t xml:space="preserve">  และค่าตัดจำหน่ายสินทรัพย์สิทธิการใช้</t>
  </si>
  <si>
    <t>ค่าตัดจำหน่ายสินทรัพย์ไม่มีตัวตน</t>
  </si>
  <si>
    <t>ส่วนแบ่งขาดทุนสุทธิจากเงินลงทุนในการร่วมค้า</t>
  </si>
  <si>
    <t>กำไรที่รับรู้จากการให้บริการแก่กิจการร่วมค้า</t>
  </si>
  <si>
    <t>(กำไร)ขาดทุนที่ยังไม่เกิดขึ้นจากอัตราแลกเปลี่ยน</t>
  </si>
  <si>
    <t>กำไรจากการปรับมูลค่ายุติธรรมในเงินลงทุนระยะสั้น</t>
  </si>
  <si>
    <t>ขาดทุนจากการปรับมูลค่ายุติธรรมในเงินลงทุนระยะยาว</t>
  </si>
  <si>
    <t>ขาดทุนจากการจำหน่ายที่ดิน อาคารและอุปกรณ์</t>
  </si>
  <si>
    <t>ขาดทุนจากการด้อยค่าที่ดิน อาคารและอุปกรณ์</t>
  </si>
  <si>
    <t>กลับรายการค่าเผื่อลดมูลค่าต้นทุนพัฒนาอสังหาริมทรัพย์</t>
  </si>
  <si>
    <t>สำรองการจ่ายโดยใช้หุ้นเป็นเกณฑ์</t>
  </si>
  <si>
    <t>รายได้ดอกเบี้ยรับ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</si>
  <si>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</si>
  <si>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</si>
  <si>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ต้นทุนพัฒนาอสังหาริมทรัพย์</t>
  </si>
  <si>
    <t>- เงินมัดจำค่าที่ดินและอาคาร</t>
  </si>
  <si>
    <t>-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</si>
  <si>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</si>
  <si>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</si>
  <si>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สินทรัพย์อนุพันธ์</t>
  </si>
  <si>
    <t>- สินทรัพย์ไม่หมุนเวียนอื่น</t>
  </si>
  <si>
    <t>- เจ้าหนี้การค้าและเจ้าหนี้หมุนเวียนอื่น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</si>
  <si>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</si>
  <si>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</si>
  <si>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</si>
  <si>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</si>
  <si>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</si>
  <si>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หนี้สินไม่หมุนเวียนอื่น</t>
  </si>
  <si>
    <t>เงินสดได้มาจาก(ใช้ไปใน)กิจกรรมดำเนินงาน</t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</si>
  <si>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</si>
  <si>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t xml:space="preserve">      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</si>
  <si>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</si>
  <si>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</si>
  <si>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</si>
  <si>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</si>
  <si>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</si>
  <si>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</si>
  <si>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</si>
  <si>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เงินสดจ่ายเพื่อลงทุนเพิ่มในบริษัทย่อย</t>
  </si>
  <si>
    <t>เงินสดจ่ายเพื่อลงทุนเพิ่มในการร่วมค้า</t>
  </si>
  <si>
    <t>เงินสดรับจากส่วนได้เสียที่ไม่มีอำนาจควบคุม</t>
  </si>
  <si>
    <t>เงินสดรับจากการลดทุนของการร่วมค้า</t>
  </si>
  <si>
    <t>เงินสดรับจากการขายเงินลงทุนระยะสั้น</t>
  </si>
  <si>
    <t>เงินปันผลรับจากกิจการร่วมค้า</t>
  </si>
  <si>
    <t>เงินปันผลรับจากการลงทุนระยะยาวอื่น</t>
  </si>
  <si>
    <t>ดอกเบี้ยรับ</t>
  </si>
  <si>
    <t>เงินสดจ่ายเพื่อลงทุนเพิ่มในอสังหาริมทรัพย์เพื่อการลงทุน</t>
  </si>
  <si>
    <t>เงินสดจ่ายเพื่อลงทุนเพิ่มในเงินลงทุนระยะยาว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</si>
  <si>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</si>
  <si>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</si>
  <si>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</si>
  <si>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</si>
  <si>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เงินสดสุทธิจากกิจกรรมลงทุน</t>
  </si>
  <si>
    <t>กระแสเงินสดจากกิจกรรมจัดหาเงิน</t>
  </si>
  <si>
    <t>เงินสด(จ่ายชำระ)รับจากการกู้ยืมระยะสั้นจากสถาบันการเงิน - สุทธิ</t>
  </si>
  <si>
    <t>เงินสดรับจากการกู้ยืมระยะยาวจากสถาบันการเงิน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</si>
  <si>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</si>
  <si>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</si>
  <si>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</si>
  <si>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เงินสดรับจากหุ้นสามัญ</t>
  </si>
  <si>
    <t>เงินสดจ่ายชำระหนี้สินตามสัญญาเช่า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</si>
  <si>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</si>
  <si>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</si>
  <si>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</si>
  <si>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ขาดทุนจากอัตราแลกเปลี่ยนของเงินสด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</si>
  <si>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</si>
  <si>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</si>
  <si>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</si>
  <si>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รายการที่ไม่ใช่เงินสดที่มีสาระสำคัญสำหรับรอบระยะเวลาสิ้นสุดวันที่ 30 มิถุนายน มีดังนี้</t>
  </si>
  <si>
    <t>โอนเงินมัดจำที่ดินเป็นต้นทุนพัฒนาอสังหาริมทรัพย์</t>
  </si>
  <si>
    <t>โอนที่ดิน อาคาร อุปกรณ์ เป็นสินทรัพย์สิทธิการใช้</t>
  </si>
  <si>
    <t>การปรับปรุงสัญญาบนอสังหาริมทรัพย์เพื่อการลงทุนภายใต้สัญญาเช่า</t>
  </si>
  <si>
    <t>การได้มาซึ่งสิทธิการใช้สินทรัพย์ภายใต้สัญญาเช่า</t>
  </si>
  <si>
    <t>การได้มาซึ่งอสังหาริมทรัพย์เพื่อการลงทุนภายใต้สัญญาเช่า</t>
  </si>
  <si>
    <t>การเพิ่มขึ้นของส่วนได้เสียที่ไม่มีอำนาจควบคุม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</si>
</sst>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#,##0;\(#,##0\);&quot;-&quot;;@"/>
    <numFmt numFmtId="166" formatCode="#,##0;\(#,##0\);\-"/>
    <numFmt numFmtId="167" formatCode="_(* #,##0_);_(* \(#,##0\);_(* &quot;-&quot;??_);_(@_)"/>
    <numFmt numFmtId="168" formatCode="#,##0;\(#,##0\)"/>
    <numFmt numFmtId="169" formatCode="#,##0.00;\(#,##0.00\)"/>
    <numFmt numFmtId="170" formatCode="#,##0.00;\(#,##0.00\);&quot;-&quot;;@"/>
    <numFmt numFmtId="171" formatCode="#,##0.0000;\(#,##0.0000\);&quot;-&quot;;@"/>
    <numFmt numFmtId="172" formatCode="_(* #,##0.0000_);_(* \(#,##0.0000\);_(* &quot;-&quot;??_);_(@_)"/>
  </numFmts>
  <fonts count="13">
    <font>
      <sz val="14"/>
      <name val="Cordia New"/>
      <family val="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7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1" fillId="0" borderId="0"/>
    <xf numFmtId="164" fontId="12" fillId="0" borderId="0" applyFont="0" applyFill="0" applyBorder="0" applyAlignment="0" applyProtection="0"/>
    <xf numFmtId="0" fontId="12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3" fillId="0" borderId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247">
    <xf numFmtId="0" fontId="0" fillId="0" borderId="0" xfId="0"/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171" fontId="3" fillId="0" borderId="3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4" fontId="9" fillId="0" borderId="0" xfId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9" fillId="0" borderId="3" xfId="1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right" vertical="center"/>
    </xf>
    <xf numFmtId="166" fontId="2" fillId="0" borderId="2" xfId="8" applyNumberFormat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vertical="center"/>
    </xf>
    <xf numFmtId="165" fontId="3" fillId="0" borderId="0" xfId="10" applyNumberFormat="1" applyFont="1" applyFill="1" applyAlignment="1">
      <alignment horizontal="right" vertical="center"/>
    </xf>
    <xf numFmtId="165" fontId="3" fillId="0" borderId="1" xfId="10" applyNumberFormat="1" applyFont="1" applyFill="1" applyBorder="1" applyAlignment="1">
      <alignment horizontal="right" vertical="center"/>
    </xf>
    <xf numFmtId="168" fontId="3" fillId="0" borderId="0" xfId="10" applyNumberFormat="1" applyFont="1" applyFill="1" applyAlignment="1">
      <alignment horizontal="right" vertical="center"/>
    </xf>
    <xf numFmtId="165" fontId="3" fillId="0" borderId="2" xfId="10" applyNumberFormat="1" applyFont="1" applyFill="1" applyBorder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4" xfId="10" applyNumberFormat="1" applyFont="1" applyFill="1" applyBorder="1" applyAlignment="1">
      <alignment horizontal="right" vertical="center"/>
    </xf>
    <xf numFmtId="165" fontId="3" fillId="0" borderId="3" xfId="10" applyNumberFormat="1" applyFont="1" applyFill="1" applyBorder="1" applyAlignment="1">
      <alignment horizontal="right" vertical="center"/>
    </xf>
    <xf numFmtId="164" fontId="3" fillId="0" borderId="0" xfId="10" applyFont="1" applyFill="1" applyAlignment="1">
      <alignment horizontal="right" vertical="center"/>
    </xf>
    <xf numFmtId="164" fontId="3" fillId="0" borderId="0" xfId="10" applyFont="1" applyFill="1" applyAlignment="1">
      <alignment horizontal="center" vertical="center"/>
    </xf>
    <xf numFmtId="165" fontId="2" fillId="0" borderId="0" xfId="10" applyNumberFormat="1" applyFont="1" applyFill="1" applyAlignment="1">
      <alignment horizontal="left" vertical="center"/>
    </xf>
    <xf numFmtId="165" fontId="3" fillId="0" borderId="0" xfId="10" applyNumberFormat="1" applyFont="1" applyFill="1" applyAlignment="1">
      <alignment horizontal="center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0" xfId="22" applyNumberFormat="1" applyFont="1" applyFill="1" applyAlignment="1">
      <alignment horizontal="right" vertical="center"/>
    </xf>
    <xf numFmtId="165" fontId="3" fillId="0" borderId="0" xfId="22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top"/>
    </xf>
    <xf numFmtId="167" fontId="3" fillId="0" borderId="0" xfId="1" applyNumberFormat="1" applyFont="1" applyFill="1" applyBorder="1" applyAlignment="1">
      <alignment vertical="top"/>
    </xf>
    <xf numFmtId="37" fontId="2" fillId="0" borderId="0" xfId="2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72" fontId="2" fillId="0" borderId="0" xfId="1" applyNumberFormat="1" applyFont="1" applyFill="1" applyAlignment="1">
      <alignment vertical="center"/>
    </xf>
    <xf numFmtId="0" fontId="2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2" fillId="0" borderId="0" xfId="9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165" fontId="3" fillId="0" borderId="2" xfId="0" applyNumberFormat="1" applyFont="1" applyBorder="1" applyAlignment="1">
      <alignment horizontal="centerContinuous" vertical="center"/>
    </xf>
    <xf numFmtId="168" fontId="3" fillId="0" borderId="2" xfId="0" applyNumberFormat="1" applyFont="1" applyBorder="1" applyAlignment="1">
      <alignment horizontal="centerContinuous" vertical="center"/>
    </xf>
    <xf numFmtId="168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4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37" fontId="2" fillId="0" borderId="0" xfId="0" quotePrefix="1" applyNumberFormat="1" applyFont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8" fontId="2" fillId="0" borderId="2" xfId="0" applyNumberFormat="1" applyFont="1" applyBorder="1" applyAlignment="1">
      <alignment horizontal="center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8" fillId="0" borderId="0" xfId="0" applyFont="1" applyAlignment="1">
      <alignment vertical="center"/>
    </xf>
    <xf numFmtId="168" fontId="8" fillId="0" borderId="0" xfId="5" applyNumberFormat="1" applyFont="1" applyAlignment="1">
      <alignment horizontal="center" vertical="center"/>
    </xf>
    <xf numFmtId="165" fontId="8" fillId="0" borderId="0" xfId="5" applyNumberFormat="1" applyFont="1" applyAlignment="1">
      <alignment horizontal="center" vertical="center"/>
    </xf>
    <xf numFmtId="165" fontId="8" fillId="0" borderId="0" xfId="5" applyNumberFormat="1" applyFont="1" applyAlignment="1">
      <alignment horizontal="right" vertical="center"/>
    </xf>
    <xf numFmtId="0" fontId="9" fillId="0" borderId="0" xfId="5" applyFont="1" applyAlignment="1">
      <alignment vertical="center"/>
    </xf>
    <xf numFmtId="165" fontId="9" fillId="0" borderId="0" xfId="5" applyNumberFormat="1" applyFont="1" applyAlignment="1">
      <alignment horizontal="right" vertical="center"/>
    </xf>
    <xf numFmtId="168" fontId="9" fillId="0" borderId="0" xfId="5" applyNumberFormat="1" applyFont="1" applyAlignment="1">
      <alignment horizontal="right" vertical="center"/>
    </xf>
    <xf numFmtId="168" fontId="8" fillId="0" borderId="0" xfId="5" applyNumberFormat="1" applyFont="1" applyAlignment="1">
      <alignment horizontal="right" vertical="center"/>
    </xf>
    <xf numFmtId="165" fontId="8" fillId="0" borderId="4" xfId="5" applyNumberFormat="1" applyFont="1" applyBorder="1" applyAlignment="1">
      <alignment horizontal="right" vertical="center"/>
    </xf>
    <xf numFmtId="165" fontId="8" fillId="0" borderId="0" xfId="5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5" fontId="8" fillId="0" borderId="2" xfId="5" applyNumberFormat="1" applyFont="1" applyBorder="1" applyAlignment="1">
      <alignment horizontal="right" vertical="center"/>
    </xf>
    <xf numFmtId="0" fontId="8" fillId="0" borderId="0" xfId="5" applyFont="1" applyAlignment="1">
      <alignment horizontal="left" vertical="center"/>
    </xf>
    <xf numFmtId="166" fontId="9" fillId="0" borderId="0" xfId="2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2" fillId="0" borderId="0" xfId="5" applyFont="1" applyAlignment="1">
      <alignment vertical="center"/>
    </xf>
    <xf numFmtId="168" fontId="2" fillId="0" borderId="0" xfId="5" applyNumberFormat="1" applyFont="1" applyAlignment="1">
      <alignment horizontal="center" vertical="center"/>
    </xf>
    <xf numFmtId="165" fontId="2" fillId="0" borderId="0" xfId="5" applyNumberFormat="1" applyFont="1" applyAlignment="1">
      <alignment horizontal="right" vertical="center"/>
    </xf>
    <xf numFmtId="165" fontId="2" fillId="0" borderId="0" xfId="5" applyNumberFormat="1" applyFont="1" applyAlignment="1">
      <alignment horizontal="center" vertical="center"/>
    </xf>
    <xf numFmtId="165" fontId="2" fillId="0" borderId="4" xfId="5" applyNumberFormat="1" applyFont="1" applyBorder="1" applyAlignment="1">
      <alignment horizontal="right" vertical="center"/>
    </xf>
    <xf numFmtId="165" fontId="2" fillId="0" borderId="0" xfId="5" quotePrefix="1" applyNumberFormat="1" applyFont="1" applyAlignment="1">
      <alignment horizontal="right" vertical="center"/>
    </xf>
    <xf numFmtId="168" fontId="2" fillId="0" borderId="0" xfId="5" applyNumberFormat="1" applyFont="1" applyAlignment="1">
      <alignment horizontal="right" vertical="center"/>
    </xf>
    <xf numFmtId="165" fontId="2" fillId="0" borderId="2" xfId="5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168" fontId="3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0" fontId="2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horizontal="centerContinuous" vertical="center"/>
    </xf>
    <xf numFmtId="168" fontId="3" fillId="0" borderId="0" xfId="9" applyNumberFormat="1" applyFont="1" applyAlignment="1">
      <alignment horizontal="right" vertical="center"/>
    </xf>
    <xf numFmtId="168" fontId="3" fillId="0" borderId="0" xfId="9" applyNumberFormat="1" applyFont="1" applyAlignment="1">
      <alignment horizontal="centerContinuous" vertical="center"/>
    </xf>
    <xf numFmtId="168" fontId="2" fillId="0" borderId="0" xfId="9" applyNumberFormat="1" applyFont="1" applyAlignment="1">
      <alignment horizontal="right" vertical="center"/>
    </xf>
    <xf numFmtId="0" fontId="2" fillId="0" borderId="2" xfId="9" applyFont="1" applyBorder="1" applyAlignment="1">
      <alignment horizontal="left" vertical="center"/>
    </xf>
    <xf numFmtId="0" fontId="3" fillId="0" borderId="2" xfId="9" applyFont="1" applyBorder="1" applyAlignment="1">
      <alignment horizontal="centerContinuous" vertical="center"/>
    </xf>
    <xf numFmtId="168" fontId="3" fillId="0" borderId="2" xfId="9" applyNumberFormat="1" applyFont="1" applyBorder="1" applyAlignment="1">
      <alignment horizontal="right" vertical="center"/>
    </xf>
    <xf numFmtId="168" fontId="3" fillId="0" borderId="2" xfId="9" applyNumberFormat="1" applyFont="1" applyBorder="1" applyAlignment="1">
      <alignment horizontal="centerContinuous" vertical="center"/>
    </xf>
    <xf numFmtId="168" fontId="2" fillId="0" borderId="0" xfId="9" applyNumberFormat="1" applyFont="1" applyAlignment="1">
      <alignment horizontal="centerContinuous" vertical="top"/>
    </xf>
    <xf numFmtId="168" fontId="2" fillId="0" borderId="0" xfId="9" applyNumberFormat="1" applyFont="1" applyAlignment="1">
      <alignment horizontal="right" vertical="top"/>
    </xf>
    <xf numFmtId="168" fontId="3" fillId="0" borderId="0" xfId="9" applyNumberFormat="1" applyFont="1" applyAlignment="1">
      <alignment vertical="top"/>
    </xf>
    <xf numFmtId="0" fontId="5" fillId="0" borderId="0" xfId="9" applyFont="1" applyAlignment="1">
      <alignment horizontal="center" vertical="center"/>
    </xf>
    <xf numFmtId="168" fontId="2" fillId="0" borderId="2" xfId="9" applyNumberFormat="1" applyFont="1" applyBorder="1" applyAlignment="1">
      <alignment horizontal="right" vertical="center"/>
    </xf>
    <xf numFmtId="168" fontId="2" fillId="0" borderId="0" xfId="9" applyNumberFormat="1" applyFont="1" applyAlignment="1">
      <alignment horizontal="center" vertical="center"/>
    </xf>
    <xf numFmtId="0" fontId="2" fillId="0" borderId="0" xfId="9" applyFont="1" applyAlignment="1" applyProtection="1">
      <alignment vertical="center"/>
      <protection locked="0"/>
    </xf>
    <xf numFmtId="168" fontId="3" fillId="0" borderId="0" xfId="9" applyNumberFormat="1" applyFont="1" applyAlignment="1">
      <alignment horizontal="center" vertical="center"/>
    </xf>
    <xf numFmtId="168" fontId="3" fillId="0" borderId="0" xfId="9" applyNumberFormat="1" applyFont="1" applyAlignment="1">
      <alignment vertical="center"/>
    </xf>
    <xf numFmtId="0" fontId="3" fillId="0" borderId="0" xfId="9" applyFont="1" applyAlignment="1">
      <alignment horizontal="left" vertical="center"/>
    </xf>
    <xf numFmtId="0" fontId="3" fillId="0" borderId="0" xfId="9" applyFont="1" applyAlignment="1">
      <alignment horizontal="justify" vertical="center" wrapText="1"/>
    </xf>
    <xf numFmtId="165" fontId="3" fillId="0" borderId="0" xfId="9" applyNumberFormat="1" applyFont="1" applyAlignment="1">
      <alignment horizontal="center" vertical="center"/>
    </xf>
    <xf numFmtId="0" fontId="3" fillId="0" borderId="0" xfId="9" quotePrefix="1" applyFont="1" applyAlignment="1">
      <alignment horizontal="left" vertical="center"/>
    </xf>
    <xf numFmtId="0" fontId="3" fillId="0" borderId="0" xfId="9" quotePrefix="1" applyFont="1" applyAlignment="1">
      <alignment vertical="center"/>
    </xf>
    <xf numFmtId="0" fontId="3" fillId="0" borderId="0" xfId="11" applyFont="1"/>
    <xf numFmtId="0" fontId="3" fillId="0" borderId="0" xfId="9" applyFont="1"/>
    <xf numFmtId="165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Alignment="1">
      <alignment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3" fillId="0" borderId="3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1" xfId="0" applyFont="1" applyBorder="1" applyAlignment="1">
      <alignment vertical="center"/>
    </xf>
    <xf numFmtId="37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167" fontId="2" fillId="0" borderId="0" xfId="0" applyNumberFormat="1" applyFont="1" applyAlignment="1">
      <alignment vertical="center"/>
    </xf>
    <xf numFmtId="168" fontId="2" fillId="0" borderId="0" xfId="0" quotePrefix="1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37" fontId="3" fillId="0" borderId="0" xfId="2" applyNumberFormat="1" applyFont="1" applyAlignment="1">
      <alignment vertical="center"/>
    </xf>
    <xf numFmtId="166" fontId="3" fillId="0" borderId="2" xfId="2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0" fontId="3" fillId="0" borderId="0" xfId="2" quotePrefix="1" applyFont="1" applyAlignment="1">
      <alignment vertical="center"/>
    </xf>
    <xf numFmtId="9" fontId="3" fillId="0" borderId="0" xfId="2" quotePrefix="1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2" fillId="0" borderId="2" xfId="9" applyFont="1" applyBorder="1" applyAlignment="1">
      <alignment horizontal="center" vertical="center"/>
    </xf>
    <xf numFmtId="0" fontId="2" fillId="0" borderId="0" xfId="9" applyFont="1" applyAlignment="1">
      <alignment horizontal="center" vertical="top"/>
    </xf>
    <xf numFmtId="0" fontId="3" fillId="0" borderId="0" xfId="9" applyFont="1" applyAlignment="1">
      <alignment horizontal="center" vertical="center" wrapText="1"/>
    </xf>
    <xf numFmtId="0" fontId="3" fillId="0" borderId="0" xfId="9" quotePrefix="1" applyFont="1" applyAlignment="1">
      <alignment horizontal="center" vertical="center" wrapText="1"/>
    </xf>
    <xf numFmtId="165" fontId="3" fillId="0" borderId="1" xfId="25" applyNumberFormat="1" applyFont="1" applyFill="1" applyBorder="1" applyAlignment="1">
      <alignment horizontal="right" vertical="center"/>
    </xf>
    <xf numFmtId="165" fontId="3" fillId="0" borderId="0" xfId="25" applyNumberFormat="1" applyFont="1" applyFill="1" applyBorder="1" applyAlignment="1">
      <alignment horizontal="right" vertical="center"/>
    </xf>
    <xf numFmtId="165" fontId="3" fillId="0" borderId="0" xfId="26" applyNumberFormat="1" applyFont="1" applyFill="1" applyBorder="1" applyAlignment="1">
      <alignment horizontal="right" vertical="center"/>
    </xf>
    <xf numFmtId="165" fontId="3" fillId="0" borderId="2" xfId="25" applyNumberFormat="1" applyFont="1" applyFill="1" applyBorder="1" applyAlignment="1">
      <alignment horizontal="right" vertical="center"/>
    </xf>
    <xf numFmtId="0" fontId="10" fillId="0" borderId="0" xfId="9" applyFont="1"/>
    <xf numFmtId="0" fontId="3" fillId="0" borderId="0" xfId="1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0" fontId="3" fillId="0" borderId="0" xfId="9" applyFont="1" applyAlignment="1">
      <alignment horizontal="justify" vertical="center"/>
    </xf>
    <xf numFmtId="164" fontId="3" fillId="0" borderId="0" xfId="1" applyFont="1" applyFill="1" applyAlignment="1">
      <alignment horizontal="right" vertical="center"/>
    </xf>
    <xf numFmtId="0" fontId="3" fillId="0" borderId="0" xfId="9" applyFont="1" applyAlignment="1">
      <alignment horizontal="left" vertical="top"/>
    </xf>
    <xf numFmtId="0" fontId="3" fillId="0" borderId="0" xfId="9" applyFont="1" applyAlignment="1">
      <alignment vertical="top"/>
    </xf>
    <xf numFmtId="164" fontId="2" fillId="0" borderId="0" xfId="1" applyFont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1" applyFont="1" applyFill="1" applyAlignment="1">
      <alignment vertical="center"/>
    </xf>
    <xf numFmtId="165" fontId="3" fillId="0" borderId="0" xfId="7" applyNumberFormat="1" applyFont="1" applyAlignment="1">
      <alignment horizontal="right" vertical="center"/>
    </xf>
    <xf numFmtId="0" fontId="2" fillId="0" borderId="0" xfId="5" applyFont="1" applyAlignment="1">
      <alignment horizontal="left" vertical="center"/>
    </xf>
    <xf numFmtId="168" fontId="2" fillId="0" borderId="2" xfId="0" applyNumberFormat="1" applyFont="1" applyBorder="1" applyAlignment="1">
      <alignment vertical="center"/>
    </xf>
    <xf numFmtId="165" fontId="9" fillId="0" borderId="0" xfId="7" applyNumberFormat="1" applyFont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37" fontId="2" fillId="0" borderId="0" xfId="27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37" fontId="2" fillId="0" borderId="2" xfId="2" applyNumberFormat="1" applyFont="1" applyBorder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right" vertical="center"/>
    </xf>
    <xf numFmtId="165" fontId="2" fillId="0" borderId="2" xfId="2" applyNumberFormat="1" applyFont="1" applyBorder="1" applyAlignment="1">
      <alignment horizontal="right" vertical="center"/>
    </xf>
    <xf numFmtId="166" fontId="2" fillId="0" borderId="2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37" fontId="3" fillId="0" borderId="1" xfId="2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5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5" fontId="3" fillId="0" borderId="0" xfId="9" applyNumberFormat="1" applyFont="1" applyAlignment="1">
      <alignment horizontal="right" vertical="center"/>
    </xf>
    <xf numFmtId="165" fontId="3" fillId="0" borderId="0" xfId="23" applyNumberFormat="1" applyFont="1" applyAlignment="1">
      <alignment horizontal="center" vertical="center"/>
    </xf>
    <xf numFmtId="0" fontId="2" fillId="0" borderId="0" xfId="9" applyFont="1" applyAlignment="1">
      <alignment vertical="top"/>
    </xf>
    <xf numFmtId="167" fontId="2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8" fontId="2" fillId="0" borderId="2" xfId="0" applyNumberFormat="1" applyFont="1" applyBorder="1" applyAlignment="1">
      <alignment horizontal="center" vertical="center"/>
    </xf>
    <xf numFmtId="168" fontId="8" fillId="0" borderId="1" xfId="5" applyNumberFormat="1" applyFont="1" applyBorder="1" applyAlignment="1">
      <alignment horizontal="center" vertical="center"/>
    </xf>
    <xf numFmtId="168" fontId="8" fillId="0" borderId="2" xfId="5" applyNumberFormat="1" applyFont="1" applyBorder="1" applyAlignment="1">
      <alignment horizontal="center" vertical="center"/>
    </xf>
    <xf numFmtId="168" fontId="2" fillId="0" borderId="2" xfId="5" applyNumberFormat="1" applyFont="1" applyBorder="1" applyAlignment="1">
      <alignment horizontal="center" vertical="center"/>
    </xf>
    <xf numFmtId="165" fontId="2" fillId="0" borderId="5" xfId="5" applyNumberFormat="1" applyFont="1" applyBorder="1" applyAlignment="1">
      <alignment horizontal="center" vertical="center"/>
    </xf>
    <xf numFmtId="0" fontId="3" fillId="0" borderId="2" xfId="9" applyFont="1" applyBorder="1" applyAlignment="1">
      <alignment horizontal="justify" vertical="center"/>
    </xf>
    <xf numFmtId="168" fontId="2" fillId="0" borderId="2" xfId="9" applyNumberFormat="1" applyFont="1" applyBorder="1" applyAlignment="1">
      <alignment horizontal="center" vertical="top"/>
    </xf>
  </cellXfs>
  <cellStyles count="28">
    <cellStyle name="Comma" xfId="1" builtinId="3"/>
    <cellStyle name="Comma 11" xfId="6" xr:uid="{852B9406-CA69-4EEB-8BFC-51E9FFEBAB04}"/>
    <cellStyle name="Comma 11 3" xfId="26" xr:uid="{10689699-4A85-4118-8F7D-53DC3D8A3F05}"/>
    <cellStyle name="Comma 12 2" xfId="3" xr:uid="{230CFCB0-0B65-473C-8372-94EB17C3063A}"/>
    <cellStyle name="Comma 12 2 2" xfId="25" xr:uid="{630C3CE7-B502-443C-8437-04E624C4A6F0}"/>
    <cellStyle name="Comma 2" xfId="10" xr:uid="{DCF89FE8-A81F-4C93-8CCC-D16BE81619D1}"/>
    <cellStyle name="Comma 2 2 2" xfId="20" xr:uid="{0C93F0C5-A9CC-40BA-BAC1-3EBBDA95DE50}"/>
    <cellStyle name="Comma 2 7" xfId="22" xr:uid="{5BC14520-E27A-4A73-BFF6-59118500B712}"/>
    <cellStyle name="Comma 3" xfId="12" xr:uid="{FCE6E10F-B4B8-4BE1-B650-C2FC54936B55}"/>
    <cellStyle name="Comma 4" xfId="14" xr:uid="{9E2CCC04-88C9-4229-956F-DC4528FD3523}"/>
    <cellStyle name="Comma 8" xfId="8" xr:uid="{E55E3CB7-4267-4E0D-8B70-0149E76C5AE5}"/>
    <cellStyle name="Normal" xfId="0" builtinId="0"/>
    <cellStyle name="Normal 18 2" xfId="2" xr:uid="{CF9792C1-3DC6-4868-97B5-C55E6299C68B}"/>
    <cellStyle name="Normal 18 2 2" xfId="27" xr:uid="{F5DB59E5-1090-45F8-83FA-A654F654B255}"/>
    <cellStyle name="Normal 2" xfId="9" xr:uid="{DC673AF8-6167-48DD-999C-5BD56C2ECEC2}"/>
    <cellStyle name="Normal 2 10 2" xfId="23" xr:uid="{04D4CB39-472E-4F90-9AD8-E4175B970046}"/>
    <cellStyle name="Normal 3" xfId="13" xr:uid="{389E72FB-E145-4B70-A9AA-45E5CBFE35A2}"/>
    <cellStyle name="Normal 4 2" xfId="5" xr:uid="{73F3A557-F7C4-4967-9A17-62057A90A9CD}"/>
    <cellStyle name="Normal 6" xfId="4" xr:uid="{374B35B9-F655-4F36-A1B6-D1E72626B493}"/>
    <cellStyle name="Normal 6 2" xfId="7" xr:uid="{9F8A9DD0-6779-495B-B48D-06E6D3E7834E}"/>
    <cellStyle name="Normal 82" xfId="16" xr:uid="{944EEED7-F29E-4D78-95F3-BE583E2B1CF0}"/>
    <cellStyle name="Normal 83" xfId="15" xr:uid="{36ECE75E-535E-4E78-9D7E-9708E245B845}"/>
    <cellStyle name="Normal 84" xfId="17" xr:uid="{72D00890-358D-47E8-93D1-73E912C1F6D2}"/>
    <cellStyle name="Normal 86" xfId="21" xr:uid="{AD6E7C25-EC4D-4452-AF5C-CD70FB49B56A}"/>
    <cellStyle name="Normal_Copy of ASTC-Q1_'54 T2" xfId="11" xr:uid="{DD3E26F9-4175-4A3C-A2DF-E9C9C4B516A5}"/>
    <cellStyle name="Percent 2" xfId="18" xr:uid="{99F5B21D-CFF7-4B57-836F-6358A33E677C}"/>
    <cellStyle name="Percent 2 2" xfId="19" xr:uid="{FE682FAD-E9DC-40B3-841B-2D7FD634623C}"/>
    <cellStyle name="Style 1" xfId="24" xr:uid="{F094F1D7-DD1A-4633-9E1D-FE27F5CE4FDE}"/>
  </cellStyles>
  <dxfs count="0"/>
  <tableStyles count="0" defaultTableStyle="TableStyleMedium2" defaultPivotStyle="PivotStyleLight16"/>
  <colors>
    <mruColors>
      <color rgb="FFFF99FF"/>
      <color rgb="FF66FFFF"/>
      <color rgb="FFFF6969"/>
      <color rgb="FF00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7A207-C468-451C-BC93-D6BCBC1D5318}">
  <sheetPr codeName="Sheet1"/>
  <dimension ref="A1:K144"/>
  <sheetViews>
    <sheetView tabSelected="1" zoomScaleNormal="100" zoomScaleSheetLayoutView="100" workbookViewId="0"/>
  </sheetViews>
  <sheetFormatPr defaultColWidth="9.140625" defaultRowHeight="21.75" customHeight="1"/>
  <cols>
    <col min="1" max="1" width="1.42578125" style="162" customWidth="1"/>
    <col min="2" max="2" width="34.140625" style="162" customWidth="1"/>
    <col min="3" max="3" width="8.7109375" style="151" customWidth="1"/>
    <col min="4" max="4" width="0.7109375" style="175" customWidth="1"/>
    <col min="5" max="5" width="15.42578125" style="183" customWidth="1"/>
    <col min="6" max="6" width="0.7109375" style="158" customWidth="1"/>
    <col min="7" max="7" width="15.42578125" style="183" customWidth="1"/>
    <col min="8" max="8" width="0.7109375" style="158" customWidth="1"/>
    <col min="9" max="9" width="15.42578125" style="183" customWidth="1"/>
    <col min="10" max="10" width="0.7109375" style="158" customWidth="1"/>
    <col min="11" max="11" width="15.42578125" style="183" customWidth="1"/>
    <col min="12" max="16384" width="9.140625" style="162"/>
  </cols>
  <sheetData>
    <row r="1" spans="1:11" ht="21.75" customHeight="1">
      <c r="A1" s="42" t="s">
        <v>0</v>
      </c>
      <c r="B1" s="42"/>
      <c r="C1" s="152"/>
      <c r="D1" s="159"/>
      <c r="E1" s="160"/>
      <c r="F1" s="161"/>
      <c r="G1" s="160"/>
      <c r="H1" s="161"/>
      <c r="I1" s="160"/>
      <c r="J1" s="161"/>
      <c r="K1" s="160"/>
    </row>
    <row r="2" spans="1:11" ht="21.75" customHeight="1">
      <c r="A2" s="42" t="s">
        <v>1</v>
      </c>
      <c r="B2" s="42"/>
      <c r="C2" s="152"/>
      <c r="D2" s="159"/>
      <c r="E2" s="160"/>
      <c r="F2" s="161"/>
      <c r="G2" s="160"/>
      <c r="H2" s="161"/>
      <c r="I2" s="160"/>
      <c r="J2" s="161"/>
      <c r="K2" s="160"/>
    </row>
    <row r="3" spans="1:11" ht="21.75" customHeight="1">
      <c r="A3" s="163" t="s">
        <v>2</v>
      </c>
      <c r="B3" s="164"/>
      <c r="C3" s="153"/>
      <c r="D3" s="165"/>
      <c r="E3" s="166"/>
      <c r="F3" s="167"/>
      <c r="G3" s="166"/>
      <c r="H3" s="167"/>
      <c r="I3" s="166"/>
      <c r="J3" s="167"/>
      <c r="K3" s="166"/>
    </row>
    <row r="4" spans="1:11" ht="20.85" customHeight="1">
      <c r="A4" s="168"/>
      <c r="B4" s="168"/>
      <c r="C4" s="152"/>
      <c r="D4" s="159"/>
      <c r="E4" s="160"/>
      <c r="F4" s="161"/>
      <c r="G4" s="160"/>
      <c r="H4" s="161"/>
      <c r="I4" s="160"/>
      <c r="J4" s="161"/>
      <c r="K4" s="160"/>
    </row>
    <row r="5" spans="1:11" ht="20.85" customHeight="1">
      <c r="A5" s="43"/>
      <c r="B5" s="43"/>
      <c r="C5" s="154"/>
      <c r="D5" s="154"/>
      <c r="E5" s="237" t="s">
        <v>3</v>
      </c>
      <c r="F5" s="237"/>
      <c r="G5" s="237"/>
      <c r="H5" s="169"/>
      <c r="I5" s="237" t="s">
        <v>4</v>
      </c>
      <c r="J5" s="237"/>
      <c r="K5" s="237"/>
    </row>
    <row r="6" spans="1:11" ht="20.85" customHeight="1">
      <c r="A6" s="44"/>
      <c r="B6" s="44"/>
      <c r="C6" s="44"/>
      <c r="D6" s="44"/>
      <c r="E6" s="45" t="s">
        <v>5</v>
      </c>
      <c r="F6" s="46"/>
      <c r="G6" s="45" t="s">
        <v>6</v>
      </c>
      <c r="H6" s="47"/>
      <c r="I6" s="45" t="s">
        <v>5</v>
      </c>
      <c r="J6" s="46"/>
      <c r="K6" s="45" t="s">
        <v>6</v>
      </c>
    </row>
    <row r="7" spans="1:11" ht="20.85" customHeight="1">
      <c r="A7" s="44"/>
      <c r="B7" s="44"/>
      <c r="C7" s="44"/>
      <c r="D7" s="44"/>
      <c r="E7" s="48" t="s">
        <v>7</v>
      </c>
      <c r="F7" s="46"/>
      <c r="G7" s="48" t="s">
        <v>8</v>
      </c>
      <c r="H7" s="170"/>
      <c r="I7" s="48" t="s">
        <v>7</v>
      </c>
      <c r="J7" s="46"/>
      <c r="K7" s="48" t="s">
        <v>8</v>
      </c>
    </row>
    <row r="8" spans="1:11" ht="20.85" customHeight="1">
      <c r="A8" s="49"/>
      <c r="B8" s="49" t="s">
        <v>9</v>
      </c>
      <c r="C8" s="155"/>
      <c r="D8" s="155"/>
      <c r="E8" s="45" t="s">
        <v>10</v>
      </c>
      <c r="F8" s="171"/>
      <c r="G8" s="45" t="s">
        <v>11</v>
      </c>
      <c r="H8" s="47"/>
      <c r="I8" s="45" t="s">
        <v>10</v>
      </c>
      <c r="J8" s="171"/>
      <c r="K8" s="45" t="s">
        <v>11</v>
      </c>
    </row>
    <row r="9" spans="1:11" ht="20.85" customHeight="1">
      <c r="A9" s="49"/>
      <c r="B9" s="49"/>
      <c r="C9" s="156" t="s">
        <v>12</v>
      </c>
      <c r="D9" s="172"/>
      <c r="E9" s="50" t="s">
        <v>13</v>
      </c>
      <c r="F9" s="173"/>
      <c r="G9" s="50" t="s">
        <v>13</v>
      </c>
      <c r="H9" s="47"/>
      <c r="I9" s="174" t="s">
        <v>13</v>
      </c>
      <c r="J9" s="51"/>
      <c r="K9" s="50" t="s">
        <v>13</v>
      </c>
    </row>
    <row r="10" spans="1:11" ht="20.85" customHeight="1">
      <c r="A10" s="42" t="s">
        <v>14</v>
      </c>
      <c r="B10" s="42"/>
      <c r="C10" s="152"/>
      <c r="D10" s="159"/>
      <c r="E10" s="161"/>
      <c r="F10" s="161"/>
      <c r="G10" s="161"/>
      <c r="H10" s="161"/>
      <c r="I10" s="161"/>
      <c r="J10" s="161"/>
      <c r="K10" s="161"/>
    </row>
    <row r="11" spans="1:11" ht="6" customHeight="1">
      <c r="E11" s="158"/>
      <c r="G11" s="158"/>
      <c r="I11" s="158"/>
      <c r="K11" s="158"/>
    </row>
    <row r="12" spans="1:11" ht="20.85" customHeight="1">
      <c r="A12" s="42" t="s">
        <v>15</v>
      </c>
      <c r="B12" s="42"/>
      <c r="E12" s="158"/>
      <c r="G12" s="158"/>
      <c r="I12" s="158"/>
      <c r="K12" s="158"/>
    </row>
    <row r="13" spans="1:11" ht="6" customHeight="1">
      <c r="E13" s="158"/>
      <c r="G13" s="158"/>
      <c r="I13" s="158"/>
      <c r="K13" s="158"/>
    </row>
    <row r="14" spans="1:11" ht="20.85" customHeight="1">
      <c r="A14" s="176" t="s">
        <v>16</v>
      </c>
      <c r="B14" s="177"/>
      <c r="E14" s="158">
        <v>2589932</v>
      </c>
      <c r="G14" s="158">
        <v>2247701</v>
      </c>
      <c r="I14" s="158">
        <v>1792992</v>
      </c>
      <c r="K14" s="158">
        <v>1687134</v>
      </c>
    </row>
    <row r="15" spans="1:11" ht="20.85" customHeight="1">
      <c r="A15" s="176" t="s">
        <v>17</v>
      </c>
      <c r="B15" s="177"/>
      <c r="E15" s="158">
        <v>63000</v>
      </c>
      <c r="G15" s="158">
        <v>1113241</v>
      </c>
      <c r="I15" s="158">
        <v>0</v>
      </c>
      <c r="K15" s="158">
        <v>1050241</v>
      </c>
    </row>
    <row r="16" spans="1:11" ht="20.85" customHeight="1">
      <c r="A16" s="176" t="s">
        <v>18</v>
      </c>
      <c r="B16" s="177"/>
      <c r="E16" s="158">
        <v>1016519</v>
      </c>
      <c r="G16" s="158">
        <v>991272</v>
      </c>
      <c r="I16" s="158">
        <v>1527734</v>
      </c>
      <c r="K16" s="158">
        <v>1866167</v>
      </c>
    </row>
    <row r="17" spans="1:11" ht="20.85" customHeight="1">
      <c r="A17" s="176" t="s">
        <v>19</v>
      </c>
      <c r="B17" s="177"/>
      <c r="C17" s="151">
        <v>19.399999999999999</v>
      </c>
      <c r="E17" s="158">
        <v>749156</v>
      </c>
      <c r="G17" s="158">
        <v>720296</v>
      </c>
      <c r="I17" s="158">
        <v>4986104</v>
      </c>
      <c r="K17" s="158">
        <v>4707444</v>
      </c>
    </row>
    <row r="18" spans="1:11" ht="20.85" customHeight="1">
      <c r="A18" s="162" t="s">
        <v>20</v>
      </c>
      <c r="B18" s="177"/>
      <c r="C18" s="151">
        <v>8</v>
      </c>
      <c r="E18" s="158">
        <v>41554730</v>
      </c>
      <c r="G18" s="158">
        <v>41845749</v>
      </c>
      <c r="I18" s="158">
        <v>32226530</v>
      </c>
      <c r="K18" s="158">
        <v>34487515</v>
      </c>
    </row>
    <row r="19" spans="1:11" ht="20.85" customHeight="1">
      <c r="A19" s="162" t="s">
        <v>21</v>
      </c>
      <c r="B19" s="177"/>
      <c r="E19" s="158">
        <v>382283</v>
      </c>
      <c r="G19" s="158">
        <v>1363737</v>
      </c>
      <c r="I19" s="158">
        <v>84282</v>
      </c>
      <c r="K19" s="158">
        <v>77881</v>
      </c>
    </row>
    <row r="20" spans="1:11" ht="20.85" customHeight="1">
      <c r="A20" s="176" t="s">
        <v>22</v>
      </c>
      <c r="B20" s="177"/>
      <c r="E20" s="158">
        <v>126043</v>
      </c>
      <c r="G20" s="158">
        <v>105388</v>
      </c>
      <c r="I20" s="158">
        <v>66088</v>
      </c>
      <c r="K20" s="158">
        <v>42645</v>
      </c>
    </row>
    <row r="21" spans="1:11" ht="20.85" customHeight="1">
      <c r="A21" s="177" t="s">
        <v>23</v>
      </c>
      <c r="B21" s="177"/>
      <c r="E21" s="178">
        <v>99639</v>
      </c>
      <c r="G21" s="178">
        <v>133335</v>
      </c>
      <c r="I21" s="178">
        <v>31690</v>
      </c>
      <c r="K21" s="178">
        <v>49797</v>
      </c>
    </row>
    <row r="22" spans="1:11" ht="6" customHeight="1">
      <c r="A22" s="168"/>
      <c r="B22" s="168"/>
      <c r="E22" s="158"/>
      <c r="G22" s="158"/>
      <c r="I22" s="158"/>
      <c r="K22" s="158"/>
    </row>
    <row r="23" spans="1:11" ht="20.85" customHeight="1">
      <c r="A23" s="42" t="s">
        <v>24</v>
      </c>
      <c r="E23" s="178">
        <v>46581302</v>
      </c>
      <c r="G23" s="178">
        <v>48520719</v>
      </c>
      <c r="I23" s="178">
        <v>40715420</v>
      </c>
      <c r="K23" s="178">
        <v>43968824</v>
      </c>
    </row>
    <row r="24" spans="1:11" ht="20.85" customHeight="1">
      <c r="A24" s="168"/>
      <c r="B24" s="168"/>
      <c r="E24" s="158"/>
      <c r="G24" s="158"/>
      <c r="I24" s="158"/>
      <c r="K24" s="158"/>
    </row>
    <row r="25" spans="1:11" ht="20.85" customHeight="1">
      <c r="A25" s="42" t="s">
        <v>25</v>
      </c>
      <c r="B25" s="42"/>
      <c r="E25" s="158"/>
      <c r="G25" s="158"/>
      <c r="I25" s="158"/>
      <c r="K25" s="158"/>
    </row>
    <row r="26" spans="1:11" ht="6" customHeight="1">
      <c r="A26" s="42"/>
      <c r="B26" s="42"/>
      <c r="E26" s="158"/>
      <c r="G26" s="158"/>
      <c r="I26" s="158"/>
      <c r="K26" s="158"/>
    </row>
    <row r="27" spans="1:11" ht="20.85" customHeight="1">
      <c r="A27" s="162" t="s">
        <v>26</v>
      </c>
      <c r="B27" s="176"/>
      <c r="E27" s="52">
        <v>231413</v>
      </c>
      <c r="G27" s="158">
        <v>231413</v>
      </c>
      <c r="I27" s="158">
        <v>231413</v>
      </c>
      <c r="K27" s="158">
        <v>231413</v>
      </c>
    </row>
    <row r="28" spans="1:11" ht="20.85" customHeight="1">
      <c r="A28" s="176" t="s">
        <v>27</v>
      </c>
      <c r="B28" s="176"/>
      <c r="C28" s="151">
        <v>9</v>
      </c>
      <c r="E28" s="158">
        <v>0</v>
      </c>
      <c r="G28" s="158">
        <v>0</v>
      </c>
      <c r="I28" s="158">
        <v>2454140</v>
      </c>
      <c r="K28" s="158">
        <v>2406640</v>
      </c>
    </row>
    <row r="29" spans="1:11" ht="20.85" customHeight="1">
      <c r="A29" s="176" t="s">
        <v>28</v>
      </c>
      <c r="B29" s="176"/>
      <c r="C29" s="151">
        <v>9</v>
      </c>
      <c r="E29" s="158">
        <v>1288055</v>
      </c>
      <c r="G29" s="179">
        <v>1339526</v>
      </c>
      <c r="I29" s="158">
        <v>247087</v>
      </c>
      <c r="K29" s="158">
        <v>249150</v>
      </c>
    </row>
    <row r="30" spans="1:11" ht="20.85" customHeight="1">
      <c r="A30" s="176" t="s">
        <v>29</v>
      </c>
      <c r="B30" s="176"/>
      <c r="E30" s="158">
        <v>320993</v>
      </c>
      <c r="G30" s="158">
        <v>292329</v>
      </c>
      <c r="I30" s="158">
        <v>84498</v>
      </c>
      <c r="K30" s="158">
        <v>67805</v>
      </c>
    </row>
    <row r="31" spans="1:11" ht="20.85" customHeight="1">
      <c r="A31" s="176" t="s">
        <v>30</v>
      </c>
      <c r="B31" s="176"/>
      <c r="C31" s="151">
        <v>19.399999999999999</v>
      </c>
      <c r="E31" s="158">
        <v>2117729</v>
      </c>
      <c r="G31" s="158">
        <v>2079869</v>
      </c>
      <c r="I31" s="158">
        <v>4783443</v>
      </c>
      <c r="K31" s="158">
        <v>4662127</v>
      </c>
    </row>
    <row r="32" spans="1:11" ht="20.85" customHeight="1">
      <c r="A32" s="162" t="s">
        <v>31</v>
      </c>
      <c r="B32" s="177"/>
      <c r="E32" s="158">
        <v>41160</v>
      </c>
      <c r="G32" s="158">
        <v>36497</v>
      </c>
      <c r="I32" s="158">
        <v>0</v>
      </c>
      <c r="K32" s="158">
        <v>0</v>
      </c>
    </row>
    <row r="33" spans="1:11" ht="20.85" customHeight="1">
      <c r="A33" s="238" t="s">
        <v>32</v>
      </c>
      <c r="B33" s="238"/>
      <c r="C33" s="151">
        <v>10</v>
      </c>
      <c r="E33" s="158">
        <v>9854683</v>
      </c>
      <c r="G33" s="158">
        <v>9676480</v>
      </c>
      <c r="I33" s="158">
        <v>5612614</v>
      </c>
      <c r="K33" s="158">
        <v>5595277</v>
      </c>
    </row>
    <row r="34" spans="1:11" ht="20.85" customHeight="1">
      <c r="A34" s="180" t="s">
        <v>33</v>
      </c>
      <c r="B34" s="176"/>
      <c r="C34" s="151">
        <v>11</v>
      </c>
      <c r="E34" s="158">
        <v>1103356</v>
      </c>
      <c r="G34" s="158">
        <v>1083539</v>
      </c>
      <c r="I34" s="158">
        <v>835677</v>
      </c>
      <c r="K34" s="158">
        <v>839357</v>
      </c>
    </row>
    <row r="35" spans="1:11" ht="20.85" customHeight="1">
      <c r="A35" s="180" t="s">
        <v>34</v>
      </c>
      <c r="B35" s="176"/>
      <c r="C35" s="151">
        <v>11</v>
      </c>
      <c r="E35" s="158">
        <v>149111</v>
      </c>
      <c r="G35" s="158">
        <v>153423</v>
      </c>
      <c r="I35" s="158">
        <v>12917</v>
      </c>
      <c r="K35" s="158">
        <v>14644</v>
      </c>
    </row>
    <row r="36" spans="1:11" ht="20.85" customHeight="1">
      <c r="A36" s="180" t="s">
        <v>35</v>
      </c>
      <c r="B36" s="176"/>
      <c r="E36" s="158">
        <v>145109</v>
      </c>
      <c r="G36" s="158">
        <v>148158</v>
      </c>
      <c r="I36" s="158">
        <v>141437</v>
      </c>
      <c r="K36" s="158">
        <v>143630</v>
      </c>
    </row>
    <row r="37" spans="1:11" ht="20.85" customHeight="1">
      <c r="A37" s="180" t="s">
        <v>36</v>
      </c>
      <c r="B37" s="176"/>
      <c r="E37" s="158">
        <v>117094</v>
      </c>
      <c r="G37" s="158">
        <v>81865</v>
      </c>
      <c r="I37" s="158">
        <v>0</v>
      </c>
      <c r="K37" s="158">
        <v>0</v>
      </c>
    </row>
    <row r="38" spans="1:11" ht="20.85" customHeight="1">
      <c r="A38" s="177" t="s">
        <v>37</v>
      </c>
      <c r="B38" s="177"/>
      <c r="E38" s="178">
        <v>345537</v>
      </c>
      <c r="G38" s="178">
        <v>311369</v>
      </c>
      <c r="I38" s="178">
        <v>58964</v>
      </c>
      <c r="K38" s="178">
        <v>79775</v>
      </c>
    </row>
    <row r="39" spans="1:11" ht="6" customHeight="1">
      <c r="B39" s="177"/>
      <c r="E39" s="158"/>
      <c r="G39" s="158"/>
      <c r="I39" s="158"/>
      <c r="K39" s="158"/>
    </row>
    <row r="40" spans="1:11" ht="20.85" customHeight="1">
      <c r="A40" s="42" t="s">
        <v>38</v>
      </c>
      <c r="E40" s="178">
        <v>15714240</v>
      </c>
      <c r="G40" s="178">
        <v>15434468</v>
      </c>
      <c r="I40" s="178">
        <v>14462190</v>
      </c>
      <c r="K40" s="178">
        <v>14289818</v>
      </c>
    </row>
    <row r="41" spans="1:11" ht="6" customHeight="1">
      <c r="A41" s="168"/>
      <c r="B41" s="168"/>
      <c r="E41" s="158"/>
      <c r="G41" s="158"/>
      <c r="I41" s="158"/>
      <c r="K41" s="158"/>
    </row>
    <row r="42" spans="1:11" ht="20.85" customHeight="1" thickBot="1">
      <c r="A42" s="42" t="s">
        <v>39</v>
      </c>
      <c r="B42" s="42"/>
      <c r="E42" s="157">
        <v>62295542</v>
      </c>
      <c r="G42" s="157">
        <v>63955187</v>
      </c>
      <c r="I42" s="157">
        <v>55177610</v>
      </c>
      <c r="K42" s="157">
        <v>58258642</v>
      </c>
    </row>
    <row r="43" spans="1:11" ht="20.85" customHeight="1" thickTop="1">
      <c r="A43" s="54"/>
      <c r="B43" s="54"/>
      <c r="C43" s="154"/>
      <c r="D43" s="215"/>
      <c r="E43" s="216"/>
      <c r="F43" s="216"/>
      <c r="G43" s="216"/>
      <c r="H43" s="216"/>
      <c r="I43" s="216"/>
      <c r="J43" s="216"/>
      <c r="K43" s="216"/>
    </row>
    <row r="44" spans="1:11" ht="20.85" customHeight="1">
      <c r="A44" s="54"/>
      <c r="B44" s="54"/>
      <c r="C44" s="154"/>
      <c r="D44" s="215"/>
      <c r="E44" s="216"/>
      <c r="F44" s="216"/>
      <c r="G44" s="216"/>
      <c r="H44" s="216"/>
      <c r="I44" s="216"/>
      <c r="J44" s="216"/>
      <c r="K44" s="216"/>
    </row>
    <row r="45" spans="1:11" ht="20.85" customHeight="1">
      <c r="A45" s="54"/>
      <c r="B45" s="54"/>
      <c r="C45" s="154"/>
      <c r="D45" s="215"/>
      <c r="E45" s="216"/>
      <c r="F45" s="216"/>
      <c r="G45" s="216"/>
      <c r="H45" s="216"/>
      <c r="I45" s="216"/>
      <c r="J45" s="216"/>
      <c r="K45" s="216"/>
    </row>
    <row r="46" spans="1:11" ht="20.85" customHeight="1">
      <c r="A46" s="54"/>
      <c r="B46" s="54"/>
      <c r="C46" s="154"/>
      <c r="D46" s="215"/>
      <c r="E46" s="216"/>
      <c r="F46" s="216"/>
      <c r="G46" s="216"/>
      <c r="H46" s="216"/>
      <c r="I46" s="216"/>
      <c r="J46" s="216"/>
      <c r="K46" s="216"/>
    </row>
    <row r="47" spans="1:11" ht="6" customHeight="1">
      <c r="A47" s="54"/>
      <c r="B47" s="54"/>
      <c r="C47" s="154"/>
      <c r="D47" s="215"/>
      <c r="E47" s="216"/>
      <c r="F47" s="216"/>
      <c r="G47" s="216"/>
      <c r="H47" s="216"/>
      <c r="I47" s="216"/>
      <c r="J47" s="216"/>
      <c r="K47" s="216"/>
    </row>
    <row r="48" spans="1:11" ht="22.35" customHeight="1">
      <c r="A48" s="239" t="s">
        <v>40</v>
      </c>
      <c r="B48" s="239"/>
      <c r="C48" s="239"/>
      <c r="D48" s="239"/>
      <c r="E48" s="239"/>
      <c r="F48" s="239"/>
      <c r="G48" s="239"/>
      <c r="H48" s="239"/>
      <c r="I48" s="239"/>
      <c r="J48" s="239"/>
      <c r="K48" s="239"/>
    </row>
    <row r="49" spans="1:11" ht="21.75" customHeight="1">
      <c r="A49" s="42" t="s">
        <v>0</v>
      </c>
      <c r="B49" s="42"/>
      <c r="C49" s="152"/>
      <c r="D49" s="159"/>
      <c r="E49" s="160"/>
      <c r="F49" s="161"/>
      <c r="G49" s="160"/>
      <c r="H49" s="161"/>
      <c r="I49" s="160"/>
      <c r="J49" s="161"/>
      <c r="K49" s="160"/>
    </row>
    <row r="50" spans="1:11" ht="21.75" customHeight="1">
      <c r="A50" s="42" t="s">
        <v>41</v>
      </c>
      <c r="B50" s="42"/>
      <c r="C50" s="152"/>
      <c r="D50" s="159"/>
      <c r="E50" s="160"/>
      <c r="F50" s="161"/>
      <c r="G50" s="160"/>
      <c r="H50" s="161"/>
      <c r="I50" s="160"/>
      <c r="J50" s="161"/>
      <c r="K50" s="160"/>
    </row>
    <row r="51" spans="1:11" ht="21.75" customHeight="1">
      <c r="A51" s="217" t="s">
        <v>2</v>
      </c>
      <c r="B51" s="217"/>
      <c r="C51" s="218"/>
      <c r="D51" s="219"/>
      <c r="E51" s="220"/>
      <c r="F51" s="221"/>
      <c r="G51" s="220"/>
      <c r="H51" s="167"/>
      <c r="I51" s="220"/>
      <c r="J51" s="221"/>
      <c r="K51" s="166"/>
    </row>
    <row r="52" spans="1:11" ht="19.350000000000001" customHeight="1">
      <c r="A52" s="168"/>
      <c r="B52" s="168"/>
      <c r="C52" s="152"/>
      <c r="D52" s="159"/>
      <c r="E52" s="160"/>
      <c r="F52" s="161"/>
      <c r="G52" s="160"/>
      <c r="H52" s="161"/>
      <c r="I52" s="160"/>
      <c r="J52" s="161"/>
      <c r="K52" s="160"/>
    </row>
    <row r="53" spans="1:11" ht="19.350000000000001" customHeight="1">
      <c r="A53" s="43"/>
      <c r="B53" s="43"/>
      <c r="C53" s="154"/>
      <c r="D53" s="154"/>
      <c r="E53" s="237" t="s">
        <v>3</v>
      </c>
      <c r="F53" s="237"/>
      <c r="G53" s="237"/>
      <c r="H53" s="169"/>
      <c r="I53" s="237" t="s">
        <v>4</v>
      </c>
      <c r="J53" s="237"/>
      <c r="K53" s="237"/>
    </row>
    <row r="54" spans="1:11" ht="19.350000000000001" customHeight="1">
      <c r="A54" s="44"/>
      <c r="B54" s="44"/>
      <c r="C54" s="44"/>
      <c r="D54" s="44"/>
      <c r="E54" s="45" t="s">
        <v>5</v>
      </c>
      <c r="F54" s="46"/>
      <c r="G54" s="45" t="s">
        <v>6</v>
      </c>
      <c r="H54" s="47"/>
      <c r="I54" s="45" t="s">
        <v>5</v>
      </c>
      <c r="J54" s="46"/>
      <c r="K54" s="45" t="s">
        <v>6</v>
      </c>
    </row>
    <row r="55" spans="1:11" ht="19.350000000000001" customHeight="1">
      <c r="A55" s="44"/>
      <c r="B55" s="44"/>
      <c r="C55" s="44"/>
      <c r="D55" s="44"/>
      <c r="E55" s="48" t="s">
        <v>7</v>
      </c>
      <c r="F55" s="46"/>
      <c r="G55" s="48" t="s">
        <v>8</v>
      </c>
      <c r="H55" s="170"/>
      <c r="I55" s="48" t="s">
        <v>7</v>
      </c>
      <c r="J55" s="46"/>
      <c r="K55" s="48" t="s">
        <v>8</v>
      </c>
    </row>
    <row r="56" spans="1:11" ht="19.350000000000001" customHeight="1">
      <c r="A56" s="49"/>
      <c r="B56" s="49"/>
      <c r="C56" s="155"/>
      <c r="D56" s="155"/>
      <c r="E56" s="45" t="s">
        <v>10</v>
      </c>
      <c r="F56" s="171"/>
      <c r="G56" s="45" t="s">
        <v>11</v>
      </c>
      <c r="H56" s="47"/>
      <c r="I56" s="45" t="s">
        <v>10</v>
      </c>
      <c r="J56" s="171"/>
      <c r="K56" s="45" t="s">
        <v>11</v>
      </c>
    </row>
    <row r="57" spans="1:11" ht="19.350000000000001" customHeight="1">
      <c r="A57" s="49"/>
      <c r="B57" s="49"/>
      <c r="C57" s="156" t="s">
        <v>12</v>
      </c>
      <c r="D57" s="172"/>
      <c r="E57" s="50" t="s">
        <v>13</v>
      </c>
      <c r="F57" s="173"/>
      <c r="G57" s="50" t="s">
        <v>13</v>
      </c>
      <c r="H57" s="47"/>
      <c r="I57" s="174" t="s">
        <v>13</v>
      </c>
      <c r="J57" s="51"/>
      <c r="K57" s="50" t="s">
        <v>13</v>
      </c>
    </row>
    <row r="58" spans="1:11" ht="20.85" customHeight="1">
      <c r="A58" s="42" t="s">
        <v>42</v>
      </c>
      <c r="B58" s="42"/>
      <c r="C58" s="152"/>
      <c r="D58" s="159"/>
      <c r="E58" s="161"/>
      <c r="F58" s="161"/>
      <c r="G58" s="161"/>
      <c r="H58" s="161"/>
      <c r="I58" s="161"/>
      <c r="J58" s="161"/>
      <c r="K58" s="161"/>
    </row>
    <row r="59" spans="1:11" ht="6" customHeight="1">
      <c r="E59" s="158"/>
      <c r="G59" s="158"/>
      <c r="I59" s="158"/>
      <c r="K59" s="158"/>
    </row>
    <row r="60" spans="1:11" ht="20.85" customHeight="1">
      <c r="A60" s="42" t="s">
        <v>43</v>
      </c>
      <c r="B60" s="42"/>
      <c r="E60" s="158"/>
      <c r="G60" s="158"/>
      <c r="I60" s="158"/>
      <c r="K60" s="158"/>
    </row>
    <row r="61" spans="1:11" ht="6" customHeight="1">
      <c r="A61" s="42"/>
      <c r="B61" s="42"/>
      <c r="E61" s="158"/>
      <c r="G61" s="158"/>
      <c r="I61" s="158"/>
      <c r="K61" s="158"/>
    </row>
    <row r="62" spans="1:11" ht="20.85" customHeight="1">
      <c r="A62" s="176" t="s">
        <v>44</v>
      </c>
      <c r="C62" s="151">
        <v>12</v>
      </c>
      <c r="E62" s="158">
        <v>5121527</v>
      </c>
      <c r="G62" s="158">
        <v>4874207</v>
      </c>
      <c r="I62" s="158">
        <v>3378104</v>
      </c>
      <c r="K62" s="158">
        <v>4727107</v>
      </c>
    </row>
    <row r="63" spans="1:11" ht="20.85" customHeight="1">
      <c r="A63" s="162" t="s">
        <v>45</v>
      </c>
      <c r="E63" s="158">
        <v>449115</v>
      </c>
      <c r="G63" s="158">
        <v>1004781</v>
      </c>
      <c r="I63" s="158">
        <v>308379</v>
      </c>
      <c r="K63" s="158">
        <v>881175</v>
      </c>
    </row>
    <row r="64" spans="1:11" ht="20.85" customHeight="1">
      <c r="A64" s="162" t="s">
        <v>46</v>
      </c>
      <c r="E64" s="158">
        <v>1652274</v>
      </c>
      <c r="G64" s="158">
        <v>1892738</v>
      </c>
      <c r="I64" s="158">
        <v>1481463</v>
      </c>
      <c r="K64" s="158">
        <v>1662888</v>
      </c>
    </row>
    <row r="65" spans="1:11" ht="20.85" customHeight="1">
      <c r="A65" s="162" t="s">
        <v>47</v>
      </c>
      <c r="E65" s="158">
        <v>870047</v>
      </c>
      <c r="G65" s="158">
        <v>1278226</v>
      </c>
      <c r="I65" s="158">
        <v>722415</v>
      </c>
      <c r="K65" s="158">
        <v>1215644</v>
      </c>
    </row>
    <row r="66" spans="1:11" ht="20.85" customHeight="1">
      <c r="A66" s="162" t="s">
        <v>48</v>
      </c>
      <c r="E66" s="158"/>
      <c r="G66" s="158"/>
      <c r="I66" s="158"/>
      <c r="K66" s="158"/>
    </row>
    <row r="67" spans="1:11" ht="20.85" customHeight="1">
      <c r="B67" s="162" t="s">
        <v>49</v>
      </c>
      <c r="E67" s="158"/>
      <c r="G67" s="158"/>
      <c r="I67" s="158"/>
      <c r="K67" s="158"/>
    </row>
    <row r="68" spans="1:11" ht="20.85" customHeight="1">
      <c r="B68" s="181" t="s">
        <v>50</v>
      </c>
      <c r="C68" s="151">
        <v>12</v>
      </c>
      <c r="E68" s="158">
        <v>3695773</v>
      </c>
      <c r="G68" s="158">
        <v>3656847</v>
      </c>
      <c r="I68" s="158">
        <v>3136385</v>
      </c>
      <c r="K68" s="158">
        <v>2894200</v>
      </c>
    </row>
    <row r="69" spans="1:11" ht="20.85" customHeight="1">
      <c r="B69" s="182" t="s">
        <v>51</v>
      </c>
      <c r="C69" s="151">
        <v>12</v>
      </c>
      <c r="E69" s="158">
        <v>7180000</v>
      </c>
      <c r="G69" s="158">
        <v>6070000</v>
      </c>
      <c r="I69" s="158">
        <v>7180000</v>
      </c>
      <c r="K69" s="158">
        <v>6070000</v>
      </c>
    </row>
    <row r="70" spans="1:11" ht="20.85" customHeight="1">
      <c r="B70" s="182" t="s">
        <v>52</v>
      </c>
      <c r="C70" s="151">
        <v>13</v>
      </c>
      <c r="E70" s="158">
        <v>13304</v>
      </c>
      <c r="G70" s="158">
        <v>15995</v>
      </c>
      <c r="I70" s="158">
        <v>5817</v>
      </c>
      <c r="K70" s="158">
        <v>5546</v>
      </c>
    </row>
    <row r="71" spans="1:11" ht="20.85" customHeight="1">
      <c r="A71" s="162" t="s">
        <v>53</v>
      </c>
      <c r="E71" s="158">
        <v>108789</v>
      </c>
      <c r="G71" s="158">
        <v>75851</v>
      </c>
      <c r="I71" s="158">
        <v>97759</v>
      </c>
      <c r="K71" s="158">
        <v>54265</v>
      </c>
    </row>
    <row r="72" spans="1:11" ht="20.85" customHeight="1">
      <c r="A72" s="162" t="s">
        <v>54</v>
      </c>
      <c r="E72" s="178">
        <v>510978</v>
      </c>
      <c r="G72" s="178">
        <v>538325</v>
      </c>
      <c r="I72" s="178">
        <v>448796</v>
      </c>
      <c r="K72" s="178">
        <v>484425</v>
      </c>
    </row>
    <row r="73" spans="1:11" ht="6" customHeight="1">
      <c r="A73" s="42"/>
      <c r="B73" s="42"/>
      <c r="E73" s="158"/>
      <c r="G73" s="158"/>
      <c r="I73" s="158"/>
      <c r="K73" s="158"/>
    </row>
    <row r="74" spans="1:11" ht="20.85" customHeight="1">
      <c r="A74" s="42" t="s">
        <v>55</v>
      </c>
      <c r="E74" s="178">
        <v>19601807</v>
      </c>
      <c r="G74" s="178">
        <v>19406970</v>
      </c>
      <c r="I74" s="178">
        <v>16759118</v>
      </c>
      <c r="K74" s="178">
        <v>17995250</v>
      </c>
    </row>
    <row r="75" spans="1:11" ht="20.85" customHeight="1">
      <c r="E75" s="158"/>
      <c r="G75" s="158"/>
      <c r="I75" s="158"/>
      <c r="K75" s="158"/>
    </row>
    <row r="76" spans="1:11" ht="20.85" customHeight="1">
      <c r="A76" s="42" t="s">
        <v>56</v>
      </c>
      <c r="B76" s="42"/>
      <c r="E76" s="158"/>
      <c r="G76" s="158"/>
      <c r="I76" s="158"/>
      <c r="K76" s="158"/>
    </row>
    <row r="77" spans="1:11" ht="6" customHeight="1">
      <c r="E77" s="158"/>
      <c r="G77" s="158"/>
      <c r="I77" s="158"/>
      <c r="K77" s="158"/>
    </row>
    <row r="78" spans="1:11" ht="20.85" customHeight="1">
      <c r="A78" s="162" t="s">
        <v>57</v>
      </c>
      <c r="C78" s="151">
        <v>12</v>
      </c>
      <c r="E78" s="158">
        <v>5346036</v>
      </c>
      <c r="G78" s="158">
        <v>7460732</v>
      </c>
      <c r="I78" s="158">
        <v>3642757</v>
      </c>
      <c r="K78" s="158">
        <v>5682961</v>
      </c>
    </row>
    <row r="79" spans="1:11" ht="20.85" customHeight="1">
      <c r="A79" s="162" t="s">
        <v>58</v>
      </c>
      <c r="C79" s="151">
        <v>12</v>
      </c>
      <c r="E79" s="158">
        <v>9620757</v>
      </c>
      <c r="G79" s="158">
        <v>9889493</v>
      </c>
      <c r="I79" s="158">
        <v>9620757</v>
      </c>
      <c r="K79" s="158">
        <v>9889493</v>
      </c>
    </row>
    <row r="80" spans="1:11" ht="20.85" customHeight="1">
      <c r="A80" s="162" t="s">
        <v>59</v>
      </c>
      <c r="C80" s="151">
        <v>13</v>
      </c>
      <c r="E80" s="158">
        <v>352996</v>
      </c>
      <c r="G80" s="158">
        <v>354108</v>
      </c>
      <c r="I80" s="158">
        <v>141345</v>
      </c>
      <c r="K80" s="158">
        <v>144289</v>
      </c>
    </row>
    <row r="81" spans="1:11" ht="20.85" customHeight="1">
      <c r="A81" s="162" t="s">
        <v>60</v>
      </c>
      <c r="E81" s="158">
        <v>201623</v>
      </c>
      <c r="G81" s="158">
        <v>181625</v>
      </c>
      <c r="I81" s="158">
        <v>159215</v>
      </c>
      <c r="K81" s="158">
        <v>138521</v>
      </c>
    </row>
    <row r="82" spans="1:11" ht="20.85" customHeight="1">
      <c r="A82" s="162" t="s">
        <v>61</v>
      </c>
      <c r="E82" s="158">
        <v>519423</v>
      </c>
      <c r="G82" s="158">
        <v>543958</v>
      </c>
      <c r="I82" s="158">
        <v>409301</v>
      </c>
      <c r="K82" s="158">
        <v>412836</v>
      </c>
    </row>
    <row r="83" spans="1:11" ht="20.85" customHeight="1">
      <c r="A83" s="162" t="s">
        <v>62</v>
      </c>
      <c r="E83" s="158">
        <v>904492</v>
      </c>
      <c r="G83" s="158">
        <v>869951</v>
      </c>
      <c r="I83" s="158">
        <v>679693</v>
      </c>
      <c r="K83" s="158">
        <v>667289</v>
      </c>
    </row>
    <row r="84" spans="1:11" ht="20.85" customHeight="1">
      <c r="A84" s="162" t="s">
        <v>63</v>
      </c>
      <c r="E84" s="158">
        <v>478173</v>
      </c>
      <c r="G84" s="158">
        <v>450352</v>
      </c>
      <c r="I84" s="158">
        <v>432603</v>
      </c>
      <c r="K84" s="158">
        <v>408893</v>
      </c>
    </row>
    <row r="85" spans="1:11" ht="20.85" customHeight="1">
      <c r="A85" s="177" t="s">
        <v>64</v>
      </c>
      <c r="B85" s="177"/>
      <c r="E85" s="178">
        <v>23360</v>
      </c>
      <c r="G85" s="178">
        <v>17924</v>
      </c>
      <c r="I85" s="178">
        <v>22517</v>
      </c>
      <c r="K85" s="178">
        <v>17100</v>
      </c>
    </row>
    <row r="86" spans="1:11" ht="6" customHeight="1">
      <c r="A86" s="177"/>
      <c r="B86" s="177"/>
      <c r="E86" s="158"/>
      <c r="G86" s="158"/>
      <c r="I86" s="158"/>
      <c r="K86" s="158"/>
    </row>
    <row r="87" spans="1:11" ht="20.85" customHeight="1">
      <c r="A87" s="42" t="s">
        <v>65</v>
      </c>
      <c r="E87" s="178">
        <v>17446860</v>
      </c>
      <c r="G87" s="178">
        <v>19768143</v>
      </c>
      <c r="I87" s="178">
        <v>15108188</v>
      </c>
      <c r="K87" s="178">
        <v>17361382</v>
      </c>
    </row>
    <row r="88" spans="1:11" ht="6" customHeight="1">
      <c r="A88" s="177"/>
      <c r="B88" s="177"/>
      <c r="E88" s="158"/>
      <c r="G88" s="158"/>
      <c r="I88" s="158"/>
      <c r="K88" s="158"/>
    </row>
    <row r="89" spans="1:11" ht="20.85" customHeight="1">
      <c r="A89" s="42" t="s">
        <v>66</v>
      </c>
      <c r="B89" s="42"/>
      <c r="E89" s="178">
        <v>37048667</v>
      </c>
      <c r="G89" s="178">
        <v>39175113</v>
      </c>
      <c r="I89" s="178">
        <v>31867306</v>
      </c>
      <c r="K89" s="178">
        <v>35356632</v>
      </c>
    </row>
    <row r="90" spans="1:11" ht="20.85" customHeight="1">
      <c r="A90" s="42"/>
      <c r="B90" s="42"/>
      <c r="E90" s="158"/>
      <c r="G90" s="158"/>
      <c r="I90" s="158"/>
      <c r="K90" s="158"/>
    </row>
    <row r="91" spans="1:11" ht="18.95" customHeight="1">
      <c r="A91" s="42"/>
      <c r="B91" s="42"/>
      <c r="E91" s="158"/>
      <c r="G91" s="158"/>
      <c r="I91" s="158"/>
      <c r="K91" s="158"/>
    </row>
    <row r="92" spans="1:11" ht="18.95" customHeight="1">
      <c r="A92" s="42"/>
      <c r="B92" s="42"/>
      <c r="E92" s="158"/>
      <c r="G92" s="158"/>
      <c r="I92" s="158"/>
      <c r="K92" s="158"/>
    </row>
    <row r="93" spans="1:11" ht="20.25" customHeight="1">
      <c r="A93" s="42"/>
      <c r="B93" s="42"/>
      <c r="E93" s="158"/>
      <c r="G93" s="158"/>
      <c r="I93" s="158"/>
      <c r="K93" s="158"/>
    </row>
    <row r="94" spans="1:11" ht="17.25" customHeight="1">
      <c r="A94" s="42"/>
      <c r="B94" s="42"/>
      <c r="E94" s="158"/>
      <c r="G94" s="158"/>
      <c r="I94" s="158"/>
      <c r="K94" s="158"/>
    </row>
    <row r="95" spans="1:11" ht="23.45" customHeight="1">
      <c r="A95" s="42"/>
      <c r="B95" s="42"/>
      <c r="E95" s="158"/>
      <c r="G95" s="158"/>
      <c r="I95" s="158"/>
      <c r="K95" s="158"/>
    </row>
    <row r="96" spans="1:11" ht="22.35" customHeight="1">
      <c r="A96" s="222" t="s">
        <v>40</v>
      </c>
      <c r="B96" s="222"/>
      <c r="C96" s="223"/>
      <c r="D96" s="224"/>
      <c r="E96" s="225"/>
      <c r="F96" s="226"/>
      <c r="G96" s="225"/>
      <c r="H96" s="226"/>
      <c r="I96" s="225"/>
      <c r="J96" s="226"/>
      <c r="K96" s="225"/>
    </row>
    <row r="97" spans="1:11" ht="21.75" customHeight="1">
      <c r="A97" s="42" t="s">
        <v>0</v>
      </c>
      <c r="B97" s="42"/>
      <c r="C97" s="152"/>
      <c r="D97" s="159"/>
      <c r="E97" s="160"/>
      <c r="F97" s="161"/>
      <c r="G97" s="160"/>
      <c r="H97" s="161"/>
      <c r="I97" s="160"/>
      <c r="J97" s="161"/>
      <c r="K97" s="160"/>
    </row>
    <row r="98" spans="1:11" ht="21.75" customHeight="1">
      <c r="A98" s="42" t="s">
        <v>41</v>
      </c>
      <c r="B98" s="42"/>
      <c r="C98" s="152"/>
      <c r="D98" s="159"/>
      <c r="E98" s="160"/>
      <c r="F98" s="161"/>
      <c r="G98" s="160"/>
      <c r="H98" s="161"/>
      <c r="I98" s="160"/>
      <c r="J98" s="161"/>
      <c r="K98" s="160"/>
    </row>
    <row r="99" spans="1:11" ht="21.75" customHeight="1">
      <c r="A99" s="217" t="s">
        <v>2</v>
      </c>
      <c r="B99" s="217"/>
      <c r="C99" s="218"/>
      <c r="D99" s="219"/>
      <c r="E99" s="220"/>
      <c r="F99" s="221"/>
      <c r="G99" s="220"/>
      <c r="H99" s="167"/>
      <c r="I99" s="220"/>
      <c r="J99" s="221"/>
      <c r="K99" s="166"/>
    </row>
    <row r="100" spans="1:11" ht="21.75" customHeight="1">
      <c r="A100" s="168"/>
      <c r="B100" s="168"/>
      <c r="C100" s="152"/>
      <c r="D100" s="159"/>
      <c r="E100" s="160"/>
      <c r="F100" s="161"/>
      <c r="G100" s="160"/>
      <c r="H100" s="161"/>
      <c r="I100" s="160"/>
      <c r="J100" s="161"/>
      <c r="K100" s="160"/>
    </row>
    <row r="101" spans="1:11" ht="21.75" customHeight="1">
      <c r="A101" s="43"/>
      <c r="B101" s="43"/>
      <c r="C101" s="154"/>
      <c r="D101" s="154"/>
      <c r="E101" s="237" t="s">
        <v>3</v>
      </c>
      <c r="F101" s="237"/>
      <c r="G101" s="237"/>
      <c r="H101" s="169"/>
      <c r="I101" s="237" t="s">
        <v>4</v>
      </c>
      <c r="J101" s="237"/>
      <c r="K101" s="237"/>
    </row>
    <row r="102" spans="1:11" ht="20.85" customHeight="1">
      <c r="A102" s="44"/>
      <c r="B102" s="44"/>
      <c r="C102" s="44"/>
      <c r="D102" s="44"/>
      <c r="E102" s="45" t="s">
        <v>5</v>
      </c>
      <c r="F102" s="46"/>
      <c r="G102" s="45" t="s">
        <v>6</v>
      </c>
      <c r="H102" s="47"/>
      <c r="I102" s="45" t="s">
        <v>5</v>
      </c>
      <c r="J102" s="46"/>
      <c r="K102" s="45" t="s">
        <v>6</v>
      </c>
    </row>
    <row r="103" spans="1:11" ht="21.75" customHeight="1">
      <c r="A103" s="44"/>
      <c r="B103" s="44"/>
      <c r="C103" s="44"/>
      <c r="D103" s="44"/>
      <c r="E103" s="48" t="s">
        <v>7</v>
      </c>
      <c r="F103" s="46"/>
      <c r="G103" s="48" t="s">
        <v>8</v>
      </c>
      <c r="H103" s="170"/>
      <c r="I103" s="48" t="s">
        <v>7</v>
      </c>
      <c r="J103" s="46"/>
      <c r="K103" s="48" t="s">
        <v>8</v>
      </c>
    </row>
    <row r="104" spans="1:11" ht="21.75" customHeight="1">
      <c r="A104" s="49"/>
      <c r="B104" s="49"/>
      <c r="C104" s="155"/>
      <c r="D104" s="155"/>
      <c r="E104" s="45" t="s">
        <v>10</v>
      </c>
      <c r="F104" s="171"/>
      <c r="G104" s="45" t="s">
        <v>11</v>
      </c>
      <c r="H104" s="47"/>
      <c r="I104" s="45" t="s">
        <v>10</v>
      </c>
      <c r="J104" s="171"/>
      <c r="K104" s="45" t="s">
        <v>11</v>
      </c>
    </row>
    <row r="105" spans="1:11" ht="21.75" customHeight="1">
      <c r="A105" s="49"/>
      <c r="B105" s="49"/>
      <c r="C105" s="156" t="s">
        <v>12</v>
      </c>
      <c r="D105" s="172"/>
      <c r="E105" s="50" t="s">
        <v>13</v>
      </c>
      <c r="F105" s="173"/>
      <c r="G105" s="50" t="s">
        <v>13</v>
      </c>
      <c r="H105" s="47"/>
      <c r="I105" s="174" t="s">
        <v>13</v>
      </c>
      <c r="J105" s="51"/>
      <c r="K105" s="50" t="s">
        <v>13</v>
      </c>
    </row>
    <row r="106" spans="1:11" ht="20.85" customHeight="1">
      <c r="A106" s="42" t="s">
        <v>67</v>
      </c>
      <c r="B106" s="42"/>
      <c r="C106" s="152"/>
      <c r="D106" s="159"/>
      <c r="E106" s="161"/>
      <c r="F106" s="161"/>
      <c r="G106" s="161"/>
      <c r="H106" s="161"/>
      <c r="I106" s="161"/>
      <c r="J106" s="161"/>
      <c r="K106" s="161"/>
    </row>
    <row r="107" spans="1:11" ht="6" customHeight="1">
      <c r="A107" s="42"/>
      <c r="B107" s="42"/>
      <c r="E107" s="158"/>
      <c r="G107" s="158"/>
      <c r="I107" s="158"/>
      <c r="K107" s="158"/>
    </row>
    <row r="108" spans="1:11" ht="20.85" customHeight="1">
      <c r="A108" s="42" t="s">
        <v>68</v>
      </c>
      <c r="B108" s="42"/>
      <c r="E108" s="158"/>
      <c r="G108" s="158"/>
      <c r="I108" s="158"/>
      <c r="K108" s="158"/>
    </row>
    <row r="109" spans="1:11" ht="6" customHeight="1">
      <c r="A109" s="42"/>
      <c r="B109" s="42"/>
      <c r="E109" s="158"/>
      <c r="G109" s="158"/>
      <c r="I109" s="158"/>
      <c r="K109" s="158"/>
    </row>
    <row r="110" spans="1:11" ht="20.85" customHeight="1">
      <c r="A110" s="177" t="s">
        <v>69</v>
      </c>
      <c r="B110" s="177"/>
      <c r="C110" s="151">
        <v>15</v>
      </c>
      <c r="D110" s="162"/>
      <c r="E110" s="158"/>
      <c r="G110" s="158"/>
      <c r="I110" s="158"/>
      <c r="K110" s="158"/>
    </row>
    <row r="111" spans="1:11" ht="20.85" customHeight="1">
      <c r="A111" s="177"/>
      <c r="B111" s="177" t="s">
        <v>70</v>
      </c>
      <c r="D111" s="162"/>
      <c r="E111" s="158"/>
      <c r="G111" s="158"/>
      <c r="I111" s="158"/>
      <c r="K111" s="158"/>
    </row>
    <row r="112" spans="1:11" ht="20.85" customHeight="1">
      <c r="A112" s="177"/>
      <c r="B112" s="162" t="s">
        <v>71</v>
      </c>
      <c r="D112" s="162"/>
      <c r="E112" s="158"/>
      <c r="G112" s="158"/>
      <c r="I112" s="158"/>
      <c r="K112" s="158"/>
    </row>
    <row r="113" spans="1:11" ht="21" customHeight="1" thickBot="1">
      <c r="A113" s="177"/>
      <c r="B113" s="176" t="s">
        <v>72</v>
      </c>
      <c r="D113" s="162"/>
      <c r="E113" s="157">
        <v>4529560</v>
      </c>
      <c r="G113" s="157">
        <v>4529560</v>
      </c>
      <c r="I113" s="157">
        <v>4529560</v>
      </c>
      <c r="K113" s="157">
        <v>4529560</v>
      </c>
    </row>
    <row r="114" spans="1:11" ht="6" customHeight="1" thickTop="1">
      <c r="A114" s="42"/>
      <c r="B114" s="42"/>
      <c r="E114" s="158"/>
      <c r="G114" s="158"/>
      <c r="I114" s="158"/>
      <c r="K114" s="158"/>
    </row>
    <row r="115" spans="1:11" ht="20.85" customHeight="1">
      <c r="A115" s="42"/>
      <c r="B115" s="177" t="s">
        <v>73</v>
      </c>
      <c r="G115" s="158"/>
      <c r="I115" s="158"/>
      <c r="K115" s="158"/>
    </row>
    <row r="116" spans="1:11" ht="20.85" customHeight="1">
      <c r="B116" s="162" t="s">
        <v>74</v>
      </c>
      <c r="D116" s="184"/>
      <c r="G116" s="158"/>
      <c r="K116" s="158"/>
    </row>
    <row r="117" spans="1:11" ht="20.85" customHeight="1">
      <c r="B117" s="176" t="s">
        <v>75</v>
      </c>
      <c r="D117" s="184"/>
      <c r="E117" s="183">
        <v>4277263</v>
      </c>
      <c r="G117" s="158">
        <v>4277263</v>
      </c>
      <c r="I117" s="158">
        <v>4277263</v>
      </c>
      <c r="K117" s="158">
        <v>4277263</v>
      </c>
    </row>
    <row r="118" spans="1:11" ht="20.85" customHeight="1">
      <c r="A118" s="177" t="s">
        <v>76</v>
      </c>
      <c r="E118" s="158">
        <v>515247</v>
      </c>
      <c r="G118" s="158">
        <v>515247</v>
      </c>
      <c r="I118" s="158">
        <v>515247</v>
      </c>
      <c r="K118" s="158">
        <v>515247</v>
      </c>
    </row>
    <row r="119" spans="1:11" ht="20.85" customHeight="1">
      <c r="A119" s="177" t="s">
        <v>77</v>
      </c>
      <c r="E119" s="158">
        <v>130688</v>
      </c>
      <c r="G119" s="158">
        <v>17819</v>
      </c>
      <c r="I119" s="158">
        <v>103186</v>
      </c>
      <c r="K119" s="158">
        <v>86563</v>
      </c>
    </row>
    <row r="120" spans="1:11" ht="20.85" customHeight="1">
      <c r="A120" s="177" t="s">
        <v>78</v>
      </c>
      <c r="B120" s="177"/>
      <c r="E120" s="158"/>
      <c r="G120" s="158"/>
      <c r="I120" s="158"/>
      <c r="K120" s="158"/>
    </row>
    <row r="121" spans="1:11" ht="20.85" customHeight="1">
      <c r="B121" s="177" t="s">
        <v>79</v>
      </c>
      <c r="E121" s="158">
        <v>452956</v>
      </c>
      <c r="G121" s="158">
        <v>452956</v>
      </c>
      <c r="I121" s="158">
        <v>452956</v>
      </c>
      <c r="K121" s="158">
        <v>452956</v>
      </c>
    </row>
    <row r="122" spans="1:11" ht="20.85" customHeight="1">
      <c r="B122" s="177" t="s">
        <v>80</v>
      </c>
      <c r="E122" s="158">
        <v>19784795</v>
      </c>
      <c r="G122" s="158">
        <v>19424369</v>
      </c>
      <c r="I122" s="158">
        <v>17961652</v>
      </c>
      <c r="K122" s="158">
        <v>17569981</v>
      </c>
    </row>
    <row r="123" spans="1:11" ht="20.85" customHeight="1">
      <c r="A123" s="162" t="s">
        <v>81</v>
      </c>
      <c r="B123" s="177"/>
      <c r="E123" s="226">
        <v>60</v>
      </c>
      <c r="G123" s="226">
        <v>60</v>
      </c>
      <c r="I123" s="226">
        <v>0</v>
      </c>
      <c r="K123" s="226">
        <v>0</v>
      </c>
    </row>
    <row r="124" spans="1:11" ht="6" customHeight="1">
      <c r="B124" s="177"/>
      <c r="E124" s="158"/>
      <c r="G124" s="162"/>
      <c r="I124" s="158"/>
      <c r="K124" s="162"/>
    </row>
    <row r="125" spans="1:11" ht="20.85" customHeight="1">
      <c r="A125" s="177" t="s">
        <v>82</v>
      </c>
      <c r="E125" s="158">
        <v>25161009</v>
      </c>
      <c r="G125" s="158">
        <v>24687714</v>
      </c>
      <c r="I125" s="158">
        <v>23310304</v>
      </c>
      <c r="K125" s="158">
        <v>22902010</v>
      </c>
    </row>
    <row r="126" spans="1:11" ht="20.85" customHeight="1">
      <c r="A126" s="162" t="s">
        <v>83</v>
      </c>
      <c r="B126" s="177"/>
      <c r="E126" s="178">
        <v>85866</v>
      </c>
      <c r="G126" s="178">
        <v>92360</v>
      </c>
      <c r="I126" s="178">
        <v>0</v>
      </c>
      <c r="K126" s="178">
        <v>0</v>
      </c>
    </row>
    <row r="127" spans="1:11" ht="6" customHeight="1">
      <c r="A127" s="42"/>
      <c r="B127" s="42"/>
      <c r="E127" s="158"/>
      <c r="G127" s="158"/>
      <c r="I127" s="158"/>
      <c r="K127" s="158"/>
    </row>
    <row r="128" spans="1:11" ht="20.85" customHeight="1">
      <c r="A128" s="42" t="s">
        <v>84</v>
      </c>
      <c r="B128" s="42"/>
      <c r="E128" s="178">
        <v>25246875</v>
      </c>
      <c r="G128" s="178">
        <v>24780074</v>
      </c>
      <c r="I128" s="178">
        <v>23310304</v>
      </c>
      <c r="K128" s="178">
        <v>22902010</v>
      </c>
    </row>
    <row r="129" spans="1:11" ht="6" customHeight="1">
      <c r="A129" s="42"/>
      <c r="B129" s="42"/>
      <c r="E129" s="158"/>
      <c r="G129" s="158"/>
      <c r="I129" s="158"/>
      <c r="K129" s="158"/>
    </row>
    <row r="130" spans="1:11" ht="20.85" customHeight="1" thickBot="1">
      <c r="A130" s="42" t="s">
        <v>85</v>
      </c>
      <c r="B130" s="42"/>
      <c r="E130" s="157">
        <v>62295542</v>
      </c>
      <c r="G130" s="157">
        <v>63955187</v>
      </c>
      <c r="I130" s="157">
        <v>55177610</v>
      </c>
      <c r="K130" s="157">
        <v>58258642</v>
      </c>
    </row>
    <row r="131" spans="1:11" ht="20.85" customHeight="1" thickTop="1">
      <c r="A131" s="42"/>
      <c r="B131" s="42"/>
      <c r="E131" s="150"/>
      <c r="F131" s="150"/>
      <c r="G131" s="150"/>
      <c r="H131" s="150"/>
      <c r="I131" s="150"/>
      <c r="J131" s="150"/>
      <c r="K131" s="150"/>
    </row>
    <row r="132" spans="1:11" ht="18" customHeight="1">
      <c r="A132" s="42"/>
      <c r="B132" s="42"/>
      <c r="E132" s="42"/>
      <c r="F132" s="42"/>
      <c r="G132" s="42"/>
      <c r="H132" s="42"/>
      <c r="I132" s="42"/>
      <c r="J132" s="42"/>
      <c r="K132" s="42"/>
    </row>
    <row r="133" spans="1:11" ht="18" customHeight="1">
      <c r="A133" s="42"/>
      <c r="B133" s="42"/>
      <c r="E133" s="55"/>
      <c r="F133" s="42"/>
      <c r="G133" s="42"/>
      <c r="H133" s="42"/>
      <c r="I133" s="42"/>
      <c r="J133" s="42"/>
      <c r="K133" s="42"/>
    </row>
    <row r="134" spans="1:11" ht="18" customHeight="1">
      <c r="A134" s="42"/>
      <c r="B134" s="42"/>
      <c r="E134" s="55"/>
      <c r="F134" s="42"/>
      <c r="G134" s="42"/>
      <c r="H134" s="42"/>
      <c r="I134" s="42"/>
      <c r="J134" s="42"/>
      <c r="K134" s="42"/>
    </row>
    <row r="135" spans="1:11" ht="18" customHeight="1">
      <c r="A135" s="42"/>
      <c r="B135" s="42"/>
      <c r="E135" s="55"/>
      <c r="F135" s="42"/>
      <c r="G135" s="42"/>
      <c r="H135" s="42"/>
      <c r="I135" s="42"/>
      <c r="J135" s="42"/>
      <c r="K135" s="42"/>
    </row>
    <row r="136" spans="1:11" ht="18" customHeight="1">
      <c r="A136" s="42"/>
      <c r="B136" s="42"/>
      <c r="E136" s="55"/>
      <c r="F136" s="42"/>
      <c r="G136" s="42"/>
      <c r="H136" s="42"/>
      <c r="I136" s="42"/>
      <c r="J136" s="42"/>
      <c r="K136" s="42"/>
    </row>
    <row r="137" spans="1:11" ht="18" customHeight="1">
      <c r="A137" s="42"/>
      <c r="B137" s="42"/>
      <c r="E137" s="55"/>
      <c r="F137" s="42"/>
      <c r="G137" s="42"/>
      <c r="H137" s="42"/>
      <c r="I137" s="42"/>
      <c r="J137" s="42"/>
      <c r="K137" s="42"/>
    </row>
    <row r="138" spans="1:11" ht="18" customHeight="1">
      <c r="A138" s="42"/>
      <c r="B138" s="42"/>
      <c r="E138" s="55"/>
      <c r="F138" s="42"/>
      <c r="G138" s="42"/>
      <c r="H138" s="42"/>
      <c r="I138" s="42"/>
      <c r="J138" s="42"/>
      <c r="K138" s="42"/>
    </row>
    <row r="139" spans="1:11" ht="18" customHeight="1">
      <c r="A139" s="42"/>
      <c r="B139" s="42"/>
      <c r="E139" s="55"/>
      <c r="F139" s="42"/>
      <c r="G139" s="42"/>
      <c r="H139" s="42"/>
      <c r="I139" s="42"/>
      <c r="J139" s="42"/>
      <c r="K139" s="42"/>
    </row>
    <row r="140" spans="1:11" ht="20.85" customHeight="1">
      <c r="A140" s="42"/>
      <c r="B140" s="42"/>
      <c r="E140" s="42"/>
      <c r="F140" s="42"/>
      <c r="G140" s="42"/>
      <c r="H140" s="42"/>
      <c r="I140" s="42"/>
      <c r="J140" s="42"/>
      <c r="K140" s="42"/>
    </row>
    <row r="141" spans="1:11" ht="20.45" customHeight="1">
      <c r="A141" s="42"/>
      <c r="B141" s="42"/>
      <c r="E141" s="42"/>
      <c r="F141" s="42"/>
      <c r="G141" s="42"/>
      <c r="H141" s="42"/>
      <c r="I141" s="42"/>
      <c r="J141" s="42"/>
      <c r="K141" s="42"/>
    </row>
    <row r="142" spans="1:11" ht="24" customHeight="1">
      <c r="A142" s="42"/>
      <c r="B142" s="42"/>
      <c r="E142" s="42"/>
      <c r="F142" s="42"/>
      <c r="G142" s="42"/>
      <c r="H142" s="42"/>
      <c r="I142" s="42"/>
      <c r="J142" s="42"/>
      <c r="K142" s="42"/>
    </row>
    <row r="143" spans="1:11" ht="21" customHeight="1">
      <c r="A143" s="42"/>
      <c r="B143" s="42"/>
      <c r="E143" s="42"/>
      <c r="F143" s="42"/>
      <c r="G143" s="42"/>
      <c r="H143" s="42"/>
      <c r="I143" s="42"/>
      <c r="J143" s="42"/>
      <c r="K143" s="42"/>
    </row>
    <row r="144" spans="1:11" ht="22.35" customHeight="1">
      <c r="A144" s="227" t="s">
        <v>40</v>
      </c>
      <c r="B144" s="227"/>
      <c r="C144" s="223"/>
      <c r="D144" s="224"/>
      <c r="E144" s="225"/>
      <c r="F144" s="226"/>
      <c r="G144" s="228"/>
      <c r="H144" s="229"/>
      <c r="I144" s="225"/>
      <c r="J144" s="226"/>
      <c r="K144" s="225"/>
    </row>
  </sheetData>
  <mergeCells count="8">
    <mergeCell ref="E101:G101"/>
    <mergeCell ref="I101:K101"/>
    <mergeCell ref="E5:G5"/>
    <mergeCell ref="I5:K5"/>
    <mergeCell ref="A33:B33"/>
    <mergeCell ref="A48:K48"/>
    <mergeCell ref="E53:G53"/>
    <mergeCell ref="I53:K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F48D1-069C-4376-8795-F9EF70456D61}">
  <dimension ref="A1:L103"/>
  <sheetViews>
    <sheetView topLeftCell="A4" zoomScaleNormal="100" zoomScaleSheetLayoutView="90" workbookViewId="0">
      <selection activeCell="C95" sqref="C95"/>
    </sheetView>
  </sheetViews>
  <sheetFormatPr defaultColWidth="9.140625" defaultRowHeight="21.75" customHeight="1"/>
  <cols>
    <col min="1" max="2" width="1.7109375" style="44" customWidth="1"/>
    <col min="3" max="3" width="34.7109375" style="44" customWidth="1"/>
    <col min="4" max="4" width="8.140625" style="44" customWidth="1"/>
    <col min="5" max="5" width="0.5703125" style="62" customWidth="1"/>
    <col min="6" max="6" width="15.7109375" style="62" customWidth="1"/>
    <col min="7" max="7" width="0.5703125" style="58" customWidth="1"/>
    <col min="8" max="8" width="15.7109375" style="62" customWidth="1"/>
    <col min="9" max="9" width="0.5703125" style="58" customWidth="1"/>
    <col min="10" max="10" width="15.7109375" style="62" customWidth="1"/>
    <col min="11" max="11" width="0.5703125" style="58" customWidth="1"/>
    <col min="12" max="12" width="15.7109375" style="62" customWidth="1"/>
    <col min="13" max="16384" width="9.140625" style="44"/>
  </cols>
  <sheetData>
    <row r="1" spans="1:12" ht="21.75" customHeight="1">
      <c r="A1" s="214" t="s">
        <v>0</v>
      </c>
      <c r="B1" s="54"/>
      <c r="C1" s="54"/>
      <c r="D1" s="185"/>
      <c r="E1" s="64"/>
      <c r="F1" s="65"/>
      <c r="G1" s="64"/>
      <c r="H1" s="65"/>
      <c r="I1" s="64"/>
      <c r="J1" s="66"/>
      <c r="L1" s="66"/>
    </row>
    <row r="2" spans="1:12" ht="21.75" customHeight="1">
      <c r="A2" s="67" t="s">
        <v>86</v>
      </c>
      <c r="B2" s="67"/>
      <c r="C2" s="67"/>
      <c r="D2" s="185"/>
      <c r="E2" s="66"/>
      <c r="F2" s="66"/>
      <c r="G2" s="68"/>
      <c r="H2" s="66"/>
      <c r="I2" s="68"/>
      <c r="J2" s="66"/>
      <c r="L2" s="66"/>
    </row>
    <row r="3" spans="1:12" ht="21.75" customHeight="1">
      <c r="A3" s="69" t="s">
        <v>87</v>
      </c>
      <c r="B3" s="69"/>
      <c r="C3" s="69"/>
      <c r="D3" s="186"/>
      <c r="E3" s="70"/>
      <c r="F3" s="70"/>
      <c r="G3" s="71"/>
      <c r="H3" s="70"/>
      <c r="I3" s="71"/>
      <c r="J3" s="70"/>
      <c r="K3" s="72"/>
      <c r="L3" s="70"/>
    </row>
    <row r="4" spans="1:12" ht="21.75" customHeight="1">
      <c r="D4" s="154"/>
      <c r="E4" s="52"/>
      <c r="F4" s="52"/>
      <c r="G4" s="63"/>
      <c r="H4" s="52"/>
      <c r="I4" s="63"/>
      <c r="J4" s="52"/>
      <c r="L4" s="52"/>
    </row>
    <row r="5" spans="1:12" ht="21.75" customHeight="1">
      <c r="D5" s="154"/>
      <c r="E5" s="52"/>
      <c r="F5" s="240" t="s">
        <v>3</v>
      </c>
      <c r="G5" s="240"/>
      <c r="H5" s="240"/>
      <c r="I5" s="64"/>
      <c r="J5" s="240" t="s">
        <v>4</v>
      </c>
      <c r="K5" s="240"/>
      <c r="L5" s="240"/>
    </row>
    <row r="6" spans="1:12" ht="21.75" customHeight="1">
      <c r="D6" s="154"/>
      <c r="E6" s="52"/>
      <c r="F6" s="45" t="s">
        <v>5</v>
      </c>
      <c r="H6" s="45" t="s">
        <v>5</v>
      </c>
      <c r="J6" s="45" t="s">
        <v>5</v>
      </c>
      <c r="L6" s="45" t="s">
        <v>5</v>
      </c>
    </row>
    <row r="7" spans="1:12" ht="21.75" customHeight="1">
      <c r="D7" s="154"/>
      <c r="E7" s="52"/>
      <c r="F7" s="48" t="s">
        <v>7</v>
      </c>
      <c r="H7" s="48" t="s">
        <v>7</v>
      </c>
      <c r="J7" s="48" t="s">
        <v>7</v>
      </c>
      <c r="L7" s="48" t="s">
        <v>7</v>
      </c>
    </row>
    <row r="8" spans="1:12" ht="21.75" customHeight="1">
      <c r="F8" s="45" t="s">
        <v>10</v>
      </c>
      <c r="H8" s="45" t="s">
        <v>11</v>
      </c>
      <c r="J8" s="45" t="s">
        <v>10</v>
      </c>
      <c r="L8" s="45" t="s">
        <v>11</v>
      </c>
    </row>
    <row r="9" spans="1:12" ht="21.75" customHeight="1">
      <c r="D9" s="172"/>
      <c r="E9" s="44"/>
      <c r="F9" s="50" t="s">
        <v>13</v>
      </c>
      <c r="G9" s="47"/>
      <c r="H9" s="50" t="s">
        <v>13</v>
      </c>
      <c r="I9" s="60"/>
      <c r="J9" s="50" t="s">
        <v>13</v>
      </c>
      <c r="K9" s="47"/>
      <c r="L9" s="50" t="s">
        <v>13</v>
      </c>
    </row>
    <row r="10" spans="1:12" ht="21.75" customHeight="1">
      <c r="D10" s="172"/>
      <c r="E10" s="44"/>
      <c r="F10" s="45"/>
      <c r="G10" s="47"/>
      <c r="H10" s="45"/>
      <c r="I10" s="60"/>
      <c r="J10" s="45"/>
      <c r="K10" s="47"/>
      <c r="L10" s="45"/>
    </row>
    <row r="11" spans="1:12" ht="21.75" customHeight="1">
      <c r="A11" s="49" t="s">
        <v>88</v>
      </c>
      <c r="B11" s="49"/>
      <c r="C11" s="49"/>
      <c r="D11" s="172"/>
      <c r="E11" s="45"/>
      <c r="F11" s="45"/>
      <c r="G11" s="47"/>
      <c r="H11" s="45"/>
      <c r="I11" s="47"/>
      <c r="J11" s="45"/>
      <c r="L11" s="45"/>
    </row>
    <row r="12" spans="1:12" ht="6" customHeight="1">
      <c r="D12" s="172"/>
      <c r="E12" s="45"/>
      <c r="F12" s="45"/>
      <c r="G12" s="47"/>
      <c r="H12" s="45"/>
      <c r="I12" s="47"/>
      <c r="J12" s="3"/>
      <c r="L12" s="3"/>
    </row>
    <row r="13" spans="1:12" ht="21.75" customHeight="1">
      <c r="A13" s="73" t="s">
        <v>89</v>
      </c>
      <c r="B13" s="73"/>
      <c r="C13" s="73"/>
      <c r="E13" s="45"/>
      <c r="F13" s="196">
        <v>6598415</v>
      </c>
      <c r="G13" s="1"/>
      <c r="H13" s="196">
        <v>4836700</v>
      </c>
      <c r="I13" s="52"/>
      <c r="J13" s="196">
        <v>5632426</v>
      </c>
      <c r="K13" s="52"/>
      <c r="L13" s="196">
        <v>3927664</v>
      </c>
    </row>
    <row r="14" spans="1:12" ht="21.75" customHeight="1">
      <c r="A14" s="44" t="s">
        <v>90</v>
      </c>
      <c r="D14" s="154"/>
      <c r="E14" s="5"/>
      <c r="F14" s="196">
        <v>262383</v>
      </c>
      <c r="G14" s="1"/>
      <c r="H14" s="196">
        <v>279398</v>
      </c>
      <c r="I14" s="13"/>
      <c r="J14" s="196">
        <v>166830</v>
      </c>
      <c r="K14" s="13"/>
      <c r="L14" s="196">
        <v>182863</v>
      </c>
    </row>
    <row r="15" spans="1:12" ht="21.75" customHeight="1">
      <c r="A15" s="73" t="s">
        <v>91</v>
      </c>
      <c r="B15" s="73"/>
      <c r="C15" s="73"/>
      <c r="D15" s="154"/>
      <c r="E15" s="5"/>
      <c r="F15" s="195">
        <v>162298</v>
      </c>
      <c r="G15" s="1"/>
      <c r="H15" s="195">
        <v>104071</v>
      </c>
      <c r="I15" s="62"/>
      <c r="J15" s="195">
        <v>87281</v>
      </c>
      <c r="K15" s="13"/>
      <c r="L15" s="195">
        <v>54359</v>
      </c>
    </row>
    <row r="16" spans="1:12" ht="6" customHeight="1">
      <c r="D16" s="172"/>
      <c r="E16" s="45"/>
      <c r="F16" s="3"/>
      <c r="H16" s="3"/>
      <c r="I16" s="63"/>
      <c r="J16" s="3"/>
      <c r="L16" s="3"/>
    </row>
    <row r="17" spans="1:12" s="49" customFormat="1" ht="21.75" customHeight="1">
      <c r="A17" s="43" t="s">
        <v>92</v>
      </c>
      <c r="B17" s="43"/>
      <c r="C17" s="43"/>
      <c r="D17" s="172"/>
      <c r="E17" s="11"/>
      <c r="F17" s="7">
        <v>7023096</v>
      </c>
      <c r="G17" s="11"/>
      <c r="H17" s="7">
        <v>5220169</v>
      </c>
      <c r="I17" s="1"/>
      <c r="J17" s="7">
        <v>5886537</v>
      </c>
      <c r="K17" s="1"/>
      <c r="L17" s="7">
        <v>4164886</v>
      </c>
    </row>
    <row r="18" spans="1:12" ht="21.75" customHeight="1">
      <c r="D18" s="172"/>
      <c r="E18" s="44"/>
      <c r="F18" s="45"/>
      <c r="G18" s="47"/>
      <c r="H18" s="52"/>
      <c r="I18" s="61"/>
      <c r="J18" s="52"/>
      <c r="K18" s="63"/>
      <c r="L18" s="52"/>
    </row>
    <row r="19" spans="1:12" ht="21.75" customHeight="1">
      <c r="A19" s="49" t="s">
        <v>93</v>
      </c>
      <c r="B19" s="49"/>
      <c r="C19" s="49"/>
      <c r="D19" s="154"/>
      <c r="E19" s="1"/>
      <c r="F19" s="1"/>
      <c r="G19" s="8"/>
      <c r="H19" s="1"/>
      <c r="I19" s="8"/>
      <c r="J19" s="1"/>
      <c r="L19" s="1"/>
    </row>
    <row r="20" spans="1:12" ht="6" customHeight="1">
      <c r="D20" s="172"/>
      <c r="E20" s="45"/>
      <c r="F20" s="45"/>
      <c r="G20" s="47"/>
      <c r="H20" s="52"/>
      <c r="I20" s="63"/>
      <c r="J20" s="52"/>
      <c r="L20" s="52"/>
    </row>
    <row r="21" spans="1:12" ht="21.75" customHeight="1">
      <c r="A21" s="44" t="s">
        <v>94</v>
      </c>
      <c r="D21" s="154"/>
      <c r="E21" s="1"/>
      <c r="F21" s="196">
        <v>-4673622</v>
      </c>
      <c r="G21" s="1"/>
      <c r="H21" s="1">
        <v>-3505979</v>
      </c>
      <c r="I21" s="1"/>
      <c r="J21" s="196">
        <v>-3933523</v>
      </c>
      <c r="K21" s="1"/>
      <c r="L21" s="1">
        <v>-2863230</v>
      </c>
    </row>
    <row r="22" spans="1:12" ht="21.75" customHeight="1">
      <c r="A22" s="44" t="s">
        <v>95</v>
      </c>
      <c r="D22" s="154"/>
      <c r="E22" s="1"/>
      <c r="F22" s="196">
        <v>-104388</v>
      </c>
      <c r="G22" s="1"/>
      <c r="H22" s="1">
        <v>-94986</v>
      </c>
      <c r="I22" s="1"/>
      <c r="J22" s="196">
        <v>-63439</v>
      </c>
      <c r="K22" s="1"/>
      <c r="L22" s="1">
        <v>-58308</v>
      </c>
    </row>
    <row r="23" spans="1:12" ht="21.75" customHeight="1">
      <c r="A23" s="73" t="s">
        <v>96</v>
      </c>
      <c r="B23" s="73"/>
      <c r="C23" s="73"/>
      <c r="D23" s="154"/>
      <c r="E23" s="8"/>
      <c r="F23" s="195">
        <v>-88355</v>
      </c>
      <c r="G23" s="1"/>
      <c r="H23" s="2">
        <v>-51763</v>
      </c>
      <c r="I23" s="62"/>
      <c r="J23" s="195">
        <v>-46020</v>
      </c>
      <c r="K23" s="1"/>
      <c r="L23" s="2">
        <v>-27998</v>
      </c>
    </row>
    <row r="24" spans="1:12" ht="6" customHeight="1">
      <c r="D24" s="172"/>
      <c r="E24" s="45"/>
      <c r="I24" s="63"/>
    </row>
    <row r="25" spans="1:12" ht="21.75" customHeight="1">
      <c r="A25" s="49" t="s">
        <v>97</v>
      </c>
      <c r="B25" s="49"/>
      <c r="C25" s="49"/>
      <c r="D25" s="154"/>
      <c r="E25" s="1"/>
      <c r="F25" s="7">
        <v>-4866365</v>
      </c>
      <c r="G25" s="1"/>
      <c r="H25" s="7">
        <v>-3652728</v>
      </c>
      <c r="I25" s="1"/>
      <c r="J25" s="7">
        <v>-4042982</v>
      </c>
      <c r="K25" s="1"/>
      <c r="L25" s="7">
        <v>-2949536</v>
      </c>
    </row>
    <row r="26" spans="1:12" ht="21.75" customHeight="1">
      <c r="D26" s="172"/>
      <c r="E26" s="44"/>
      <c r="F26" s="45"/>
      <c r="G26" s="47"/>
      <c r="H26" s="52"/>
      <c r="I26" s="61"/>
      <c r="J26" s="52"/>
      <c r="K26" s="63"/>
      <c r="L26" s="52"/>
    </row>
    <row r="27" spans="1:12" ht="21.75" customHeight="1">
      <c r="A27" s="49" t="s">
        <v>98</v>
      </c>
      <c r="B27" s="49"/>
      <c r="C27" s="49"/>
      <c r="D27" s="49"/>
      <c r="E27" s="49"/>
      <c r="F27" s="1">
        <v>2156731</v>
      </c>
      <c r="G27" s="1"/>
      <c r="H27" s="1">
        <v>1567441</v>
      </c>
      <c r="I27" s="1"/>
      <c r="J27" s="1">
        <v>1843555</v>
      </c>
      <c r="K27" s="1"/>
      <c r="L27" s="1">
        <v>1215350</v>
      </c>
    </row>
    <row r="28" spans="1:12" ht="21.75" customHeight="1">
      <c r="A28" s="44" t="s">
        <v>99</v>
      </c>
      <c r="D28" s="154"/>
      <c r="E28" s="44"/>
      <c r="F28" s="196">
        <v>72862</v>
      </c>
      <c r="G28" s="1"/>
      <c r="H28" s="1">
        <v>56125</v>
      </c>
      <c r="I28" s="62"/>
      <c r="J28" s="196">
        <v>141280</v>
      </c>
      <c r="K28" s="62"/>
      <c r="L28" s="62">
        <v>133537</v>
      </c>
    </row>
    <row r="29" spans="1:12" ht="21.75" customHeight="1">
      <c r="A29" s="44" t="s">
        <v>100</v>
      </c>
      <c r="D29" s="154"/>
      <c r="E29" s="44"/>
      <c r="F29" s="196">
        <v>71</v>
      </c>
      <c r="G29" s="1"/>
      <c r="H29" s="1">
        <v>0</v>
      </c>
      <c r="I29" s="62"/>
      <c r="J29" s="196">
        <v>1921</v>
      </c>
      <c r="K29" s="46"/>
      <c r="L29" s="62">
        <v>0</v>
      </c>
    </row>
    <row r="30" spans="1:12" ht="21.75" customHeight="1">
      <c r="A30" s="74" t="s">
        <v>101</v>
      </c>
      <c r="B30" s="74"/>
      <c r="C30" s="74"/>
      <c r="E30" s="44"/>
      <c r="F30" s="196">
        <v>-674165</v>
      </c>
      <c r="G30" s="1"/>
      <c r="H30" s="1">
        <v>-401822</v>
      </c>
      <c r="I30" s="62"/>
      <c r="J30" s="196">
        <v>-569932</v>
      </c>
      <c r="K30" s="62"/>
      <c r="L30" s="62">
        <v>-304501</v>
      </c>
    </row>
    <row r="31" spans="1:12" ht="21.75" customHeight="1">
      <c r="A31" s="74" t="s">
        <v>102</v>
      </c>
      <c r="B31" s="74"/>
      <c r="C31" s="74"/>
      <c r="D31" s="154"/>
      <c r="E31" s="44"/>
      <c r="F31" s="196">
        <v>-573349</v>
      </c>
      <c r="G31" s="1"/>
      <c r="H31" s="1">
        <v>-555748</v>
      </c>
      <c r="I31" s="62"/>
      <c r="J31" s="196">
        <v>-463606</v>
      </c>
      <c r="K31" s="62"/>
      <c r="L31" s="62">
        <v>-519519</v>
      </c>
    </row>
    <row r="32" spans="1:12" ht="21.75" customHeight="1">
      <c r="A32" s="44" t="s">
        <v>103</v>
      </c>
      <c r="E32" s="49"/>
      <c r="F32" s="196">
        <v>-116012</v>
      </c>
      <c r="G32" s="1"/>
      <c r="H32" s="1">
        <v>-89801</v>
      </c>
      <c r="I32" s="62"/>
      <c r="J32" s="196">
        <v>-127848</v>
      </c>
      <c r="K32" s="62"/>
      <c r="L32" s="62">
        <v>-86832</v>
      </c>
    </row>
    <row r="33" spans="1:12" ht="21.75" customHeight="1">
      <c r="A33" s="44" t="s">
        <v>104</v>
      </c>
      <c r="E33" s="49"/>
      <c r="F33" s="195">
        <v>-32358</v>
      </c>
      <c r="G33" s="1"/>
      <c r="H33" s="2">
        <v>-28607</v>
      </c>
      <c r="I33" s="1"/>
      <c r="J33" s="195">
        <v>0</v>
      </c>
      <c r="K33" s="1"/>
      <c r="L33" s="53">
        <v>0</v>
      </c>
    </row>
    <row r="34" spans="1:12" ht="6" customHeight="1">
      <c r="D34" s="172"/>
      <c r="E34" s="45"/>
      <c r="I34" s="47"/>
    </row>
    <row r="35" spans="1:12" ht="21.75" customHeight="1">
      <c r="A35" s="49" t="s">
        <v>105</v>
      </c>
      <c r="B35" s="49"/>
      <c r="C35" s="49"/>
      <c r="D35" s="172"/>
      <c r="E35" s="1"/>
      <c r="F35" s="1">
        <v>833780</v>
      </c>
      <c r="G35" s="1"/>
      <c r="H35" s="1">
        <v>547588</v>
      </c>
      <c r="I35" s="1"/>
      <c r="J35" s="1">
        <v>825370</v>
      </c>
      <c r="K35" s="1"/>
      <c r="L35" s="1">
        <v>438035</v>
      </c>
    </row>
    <row r="36" spans="1:12" ht="21.75" customHeight="1">
      <c r="A36" s="44" t="s">
        <v>106</v>
      </c>
      <c r="D36" s="154"/>
      <c r="E36" s="1"/>
      <c r="F36" s="195">
        <v>-169573</v>
      </c>
      <c r="G36" s="1"/>
      <c r="H36" s="7">
        <v>-117779</v>
      </c>
      <c r="I36" s="62"/>
      <c r="J36" s="195">
        <v>-167523</v>
      </c>
      <c r="K36" s="1"/>
      <c r="L36" s="198">
        <v>-88073</v>
      </c>
    </row>
    <row r="37" spans="1:12" ht="6" customHeight="1">
      <c r="D37" s="172"/>
      <c r="E37" s="1"/>
      <c r="F37" s="1"/>
      <c r="H37" s="1"/>
      <c r="I37" s="8"/>
      <c r="J37" s="1"/>
      <c r="L37" s="1"/>
    </row>
    <row r="38" spans="1:12" ht="21.75" customHeight="1">
      <c r="A38" s="49" t="s">
        <v>107</v>
      </c>
      <c r="B38" s="49"/>
      <c r="C38" s="49"/>
      <c r="D38" s="172"/>
      <c r="E38" s="1"/>
      <c r="F38" s="2">
        <v>664207</v>
      </c>
      <c r="G38" s="1"/>
      <c r="H38" s="2">
        <v>429809</v>
      </c>
      <c r="I38" s="1"/>
      <c r="J38" s="2">
        <v>657847</v>
      </c>
      <c r="K38" s="1"/>
      <c r="L38" s="2">
        <v>349962</v>
      </c>
    </row>
    <row r="46" spans="1:12" ht="15" customHeight="1"/>
    <row r="47" spans="1:12" ht="22.35" customHeight="1">
      <c r="A47" s="239" t="s">
        <v>40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75"/>
    </row>
    <row r="48" spans="1:12" ht="19.5" customHeight="1">
      <c r="A48" s="54" t="s">
        <v>0</v>
      </c>
      <c r="B48" s="54"/>
      <c r="C48" s="54"/>
      <c r="D48" s="185"/>
      <c r="E48" s="64"/>
      <c r="F48" s="65"/>
      <c r="G48" s="64"/>
      <c r="H48" s="65"/>
      <c r="I48" s="64"/>
      <c r="J48" s="66"/>
      <c r="L48" s="66"/>
    </row>
    <row r="49" spans="1:12" ht="19.5" customHeight="1">
      <c r="A49" s="67" t="s">
        <v>108</v>
      </c>
      <c r="B49" s="67"/>
      <c r="C49" s="67"/>
      <c r="D49" s="185"/>
      <c r="E49" s="66"/>
      <c r="F49" s="66"/>
      <c r="G49" s="68"/>
      <c r="H49" s="66"/>
      <c r="I49" s="68"/>
      <c r="J49" s="66"/>
      <c r="L49" s="66"/>
    </row>
    <row r="50" spans="1:12" ht="19.5" customHeight="1">
      <c r="A50" s="69" t="s">
        <v>87</v>
      </c>
      <c r="B50" s="69"/>
      <c r="C50" s="69"/>
      <c r="D50" s="186"/>
      <c r="E50" s="70"/>
      <c r="F50" s="70"/>
      <c r="G50" s="71"/>
      <c r="H50" s="70"/>
      <c r="I50" s="71"/>
      <c r="J50" s="70"/>
      <c r="K50" s="72"/>
      <c r="L50" s="70"/>
    </row>
    <row r="51" spans="1:12" ht="15" customHeight="1">
      <c r="D51" s="154"/>
      <c r="E51" s="52"/>
      <c r="F51" s="52"/>
      <c r="G51" s="63"/>
      <c r="H51" s="52"/>
      <c r="I51" s="63"/>
      <c r="J51" s="52"/>
      <c r="L51" s="52"/>
    </row>
    <row r="52" spans="1:12" ht="19.5" customHeight="1">
      <c r="D52" s="154"/>
      <c r="E52" s="52"/>
      <c r="F52" s="240" t="s">
        <v>3</v>
      </c>
      <c r="G52" s="240"/>
      <c r="H52" s="240"/>
      <c r="I52" s="64"/>
      <c r="J52" s="240" t="s">
        <v>4</v>
      </c>
      <c r="K52" s="240"/>
      <c r="L52" s="240"/>
    </row>
    <row r="53" spans="1:12" ht="19.5" customHeight="1">
      <c r="D53" s="154"/>
      <c r="E53" s="52"/>
      <c r="F53" s="45" t="s">
        <v>5</v>
      </c>
      <c r="H53" s="45" t="s">
        <v>5</v>
      </c>
      <c r="J53" s="45" t="s">
        <v>5</v>
      </c>
      <c r="L53" s="45" t="s">
        <v>5</v>
      </c>
    </row>
    <row r="54" spans="1:12" ht="19.5" customHeight="1">
      <c r="D54" s="154"/>
      <c r="E54" s="52"/>
      <c r="F54" s="48" t="s">
        <v>7</v>
      </c>
      <c r="H54" s="48" t="s">
        <v>7</v>
      </c>
      <c r="J54" s="48" t="s">
        <v>7</v>
      </c>
      <c r="L54" s="48" t="s">
        <v>7</v>
      </c>
    </row>
    <row r="55" spans="1:12" ht="19.5" customHeight="1">
      <c r="F55" s="45" t="s">
        <v>10</v>
      </c>
      <c r="H55" s="45" t="s">
        <v>11</v>
      </c>
      <c r="J55" s="45" t="s">
        <v>10</v>
      </c>
      <c r="L55" s="45" t="s">
        <v>11</v>
      </c>
    </row>
    <row r="56" spans="1:12" ht="19.5" customHeight="1">
      <c r="D56" s="156" t="s">
        <v>12</v>
      </c>
      <c r="E56" s="44"/>
      <c r="F56" s="50" t="s">
        <v>13</v>
      </c>
      <c r="G56" s="47"/>
      <c r="H56" s="50" t="s">
        <v>13</v>
      </c>
      <c r="I56" s="60"/>
      <c r="J56" s="50" t="s">
        <v>13</v>
      </c>
      <c r="K56" s="47"/>
      <c r="L56" s="50" t="s">
        <v>13</v>
      </c>
    </row>
    <row r="57" spans="1:12" ht="6" customHeight="1">
      <c r="D57" s="172"/>
      <c r="E57" s="44"/>
      <c r="F57" s="45"/>
      <c r="G57" s="47"/>
      <c r="H57" s="45"/>
      <c r="I57" s="60"/>
      <c r="J57" s="45"/>
      <c r="K57" s="47"/>
      <c r="L57" s="45"/>
    </row>
    <row r="58" spans="1:12" ht="19.5" customHeight="1">
      <c r="A58" s="49" t="s">
        <v>109</v>
      </c>
      <c r="B58" s="49"/>
      <c r="C58" s="49"/>
      <c r="D58" s="172"/>
      <c r="E58" s="1"/>
      <c r="F58" s="1"/>
      <c r="G58" s="1"/>
      <c r="H58" s="1"/>
      <c r="I58" s="1"/>
      <c r="J58" s="1"/>
      <c r="K58" s="1"/>
      <c r="L58" s="1"/>
    </row>
    <row r="59" spans="1:12" ht="19.5" customHeight="1">
      <c r="A59" s="44" t="s">
        <v>120</v>
      </c>
      <c r="D59" s="172"/>
      <c r="E59" s="1"/>
      <c r="F59" s="1"/>
      <c r="G59" s="1"/>
      <c r="H59" s="1"/>
      <c r="I59" s="1"/>
      <c r="J59" s="1"/>
      <c r="K59" s="1"/>
      <c r="L59" s="1"/>
    </row>
    <row r="60" spans="1:12" ht="19.5" customHeight="1">
      <c r="A60" s="44" t="s">
        <v>121</v>
      </c>
      <c r="B60" s="44" t="s">
        <v>112</v>
      </c>
      <c r="D60" s="172"/>
      <c r="E60" s="1"/>
      <c r="F60" s="1"/>
      <c r="G60" s="1"/>
      <c r="H60" s="1"/>
      <c r="I60" s="1"/>
      <c r="J60" s="1"/>
      <c r="K60" s="1"/>
      <c r="L60" s="1"/>
    </row>
    <row r="61" spans="1:12" ht="19.5" customHeight="1">
      <c r="B61" s="44" t="s">
        <v>122</v>
      </c>
      <c r="D61" s="172"/>
      <c r="E61" s="1"/>
      <c r="F61" s="1"/>
      <c r="G61" s="1"/>
      <c r="H61" s="1"/>
      <c r="I61" s="1"/>
      <c r="J61" s="1"/>
      <c r="K61" s="1"/>
      <c r="L61" s="1"/>
    </row>
    <row r="62" spans="1:12" ht="19.5" customHeight="1">
      <c r="C62" s="44" t="s">
        <v>123</v>
      </c>
      <c r="D62" s="172"/>
      <c r="E62" s="1"/>
      <c r="F62" s="62">
        <v>1875</v>
      </c>
      <c r="G62" s="44"/>
      <c r="H62" s="62">
        <v>-3994</v>
      </c>
      <c r="I62" s="62"/>
      <c r="J62" s="62">
        <v>0</v>
      </c>
      <c r="K62" s="62"/>
      <c r="L62" s="62">
        <v>0</v>
      </c>
    </row>
    <row r="63" spans="1:12" ht="19.5" customHeight="1">
      <c r="B63" s="44" t="s">
        <v>124</v>
      </c>
      <c r="D63" s="172"/>
      <c r="E63" s="1"/>
      <c r="I63" s="62"/>
      <c r="K63" s="62"/>
    </row>
    <row r="64" spans="1:12" ht="19.5" customHeight="1">
      <c r="C64" s="44" t="s">
        <v>125</v>
      </c>
      <c r="D64" s="172"/>
      <c r="E64" s="1"/>
      <c r="F64" s="195">
        <v>23663</v>
      </c>
      <c r="G64" s="1"/>
      <c r="H64" s="2">
        <v>-80025</v>
      </c>
      <c r="I64" s="1"/>
      <c r="J64" s="2">
        <v>0</v>
      </c>
      <c r="K64" s="1"/>
      <c r="L64" s="2">
        <v>0</v>
      </c>
    </row>
    <row r="65" spans="1:12" s="57" customFormat="1" ht="6" customHeight="1">
      <c r="B65" s="56"/>
      <c r="D65" s="59"/>
      <c r="E65" s="197"/>
      <c r="F65" s="197"/>
      <c r="G65" s="197"/>
      <c r="H65" s="197"/>
      <c r="I65" s="197"/>
      <c r="J65" s="196"/>
      <c r="K65" s="197"/>
      <c r="L65" s="197"/>
    </row>
    <row r="66" spans="1:12" ht="19.5" customHeight="1">
      <c r="A66" s="44" t="s">
        <v>121</v>
      </c>
      <c r="B66" s="44" t="s">
        <v>126</v>
      </c>
      <c r="D66" s="172"/>
      <c r="E66" s="1"/>
      <c r="F66" s="1"/>
      <c r="G66" s="1"/>
      <c r="H66" s="1"/>
      <c r="I66" s="1"/>
      <c r="J66" s="1"/>
      <c r="K66" s="1"/>
      <c r="L66" s="1"/>
    </row>
    <row r="67" spans="1:12" ht="19.5" customHeight="1">
      <c r="A67" s="44" t="s">
        <v>127</v>
      </c>
      <c r="C67" s="44" t="s">
        <v>119</v>
      </c>
      <c r="D67" s="172"/>
      <c r="E67" s="1"/>
      <c r="F67" s="2">
        <v>25538</v>
      </c>
      <c r="G67" s="1"/>
      <c r="H67" s="2">
        <v>-84019</v>
      </c>
      <c r="I67" s="1"/>
      <c r="J67" s="2">
        <v>0</v>
      </c>
      <c r="K67" s="1"/>
      <c r="L67" s="2">
        <v>0</v>
      </c>
    </row>
    <row r="68" spans="1:12" ht="6" customHeight="1"/>
    <row r="69" spans="1:12" ht="19.5" customHeight="1">
      <c r="A69" s="54" t="s">
        <v>128</v>
      </c>
      <c r="B69" s="54"/>
      <c r="C69" s="54"/>
      <c r="D69" s="172"/>
      <c r="E69" s="11"/>
      <c r="F69" s="44"/>
      <c r="G69" s="44"/>
      <c r="H69" s="44"/>
      <c r="I69" s="44"/>
      <c r="J69" s="44"/>
      <c r="K69" s="44"/>
      <c r="L69" s="44"/>
    </row>
    <row r="70" spans="1:12" ht="19.5" customHeight="1">
      <c r="A70" s="54"/>
      <c r="B70" s="76" t="s">
        <v>129</v>
      </c>
      <c r="C70" s="54"/>
      <c r="D70" s="172"/>
      <c r="E70" s="11"/>
      <c r="F70" s="7">
        <v>25538</v>
      </c>
      <c r="G70" s="1"/>
      <c r="H70" s="7">
        <v>-84019</v>
      </c>
      <c r="I70" s="1"/>
      <c r="J70" s="7">
        <v>0</v>
      </c>
      <c r="K70" s="1"/>
      <c r="L70" s="7">
        <v>0</v>
      </c>
    </row>
    <row r="71" spans="1:12" ht="6" customHeight="1"/>
    <row r="72" spans="1:12" ht="19.5" customHeight="1" thickBot="1">
      <c r="A72" s="54" t="s">
        <v>130</v>
      </c>
      <c r="B72" s="54"/>
      <c r="C72" s="54"/>
      <c r="F72" s="12">
        <v>689745</v>
      </c>
      <c r="G72" s="1"/>
      <c r="H72" s="12">
        <v>345790</v>
      </c>
      <c r="I72" s="1"/>
      <c r="J72" s="12">
        <v>657847</v>
      </c>
      <c r="K72" s="1"/>
      <c r="L72" s="12">
        <v>349962</v>
      </c>
    </row>
    <row r="73" spans="1:12" ht="8.1" customHeight="1" thickTop="1">
      <c r="D73" s="172"/>
      <c r="E73" s="45"/>
      <c r="I73" s="47"/>
    </row>
    <row r="74" spans="1:12" ht="19.5" customHeight="1">
      <c r="A74" s="49" t="s">
        <v>131</v>
      </c>
      <c r="B74" s="49"/>
      <c r="C74" s="49"/>
    </row>
    <row r="75" spans="1:12" ht="6" customHeight="1"/>
    <row r="76" spans="1:12" ht="19.5" customHeight="1">
      <c r="A76" s="74" t="s">
        <v>132</v>
      </c>
      <c r="B76" s="74"/>
      <c r="C76" s="74"/>
      <c r="F76" s="196">
        <v>667789</v>
      </c>
      <c r="H76" s="1">
        <v>418839</v>
      </c>
      <c r="J76" s="196">
        <v>657847</v>
      </c>
      <c r="L76" s="1">
        <v>349962</v>
      </c>
    </row>
    <row r="77" spans="1:12" ht="19.5" customHeight="1">
      <c r="A77" s="74" t="s">
        <v>133</v>
      </c>
      <c r="B77" s="74"/>
      <c r="C77" s="74"/>
      <c r="F77" s="195">
        <v>-3582</v>
      </c>
      <c r="H77" s="2">
        <v>10970</v>
      </c>
      <c r="J77" s="195">
        <v>0</v>
      </c>
      <c r="K77" s="149"/>
      <c r="L77" s="2">
        <v>0</v>
      </c>
    </row>
    <row r="78" spans="1:12" ht="6" customHeight="1">
      <c r="A78" s="74"/>
      <c r="B78" s="74"/>
      <c r="C78" s="74"/>
      <c r="L78" s="13"/>
    </row>
    <row r="79" spans="1:12" ht="20.100000000000001" customHeight="1" thickBot="1">
      <c r="F79" s="77">
        <v>664207</v>
      </c>
      <c r="H79" s="77">
        <v>429809</v>
      </c>
      <c r="J79" s="77">
        <v>657847</v>
      </c>
      <c r="L79" s="77">
        <v>349962</v>
      </c>
    </row>
    <row r="80" spans="1:12" ht="6.95" customHeight="1" thickTop="1">
      <c r="D80" s="172"/>
      <c r="E80" s="45"/>
      <c r="I80" s="47"/>
    </row>
    <row r="81" spans="1:12" ht="19.5" customHeight="1">
      <c r="A81" s="49" t="s">
        <v>134</v>
      </c>
      <c r="B81" s="49"/>
      <c r="C81" s="49"/>
    </row>
    <row r="82" spans="1:12" ht="6" customHeight="1"/>
    <row r="83" spans="1:12" ht="19.5" customHeight="1">
      <c r="A83" s="74" t="s">
        <v>132</v>
      </c>
      <c r="B83" s="74"/>
      <c r="C83" s="74"/>
      <c r="F83" s="196">
        <v>693327</v>
      </c>
      <c r="H83" s="1">
        <v>334820</v>
      </c>
      <c r="J83" s="196">
        <v>657847</v>
      </c>
      <c r="L83" s="1">
        <v>349962</v>
      </c>
    </row>
    <row r="84" spans="1:12" ht="19.5" customHeight="1">
      <c r="A84" s="74" t="s">
        <v>133</v>
      </c>
      <c r="B84" s="74"/>
      <c r="C84" s="74"/>
      <c r="F84" s="195">
        <v>-3582</v>
      </c>
      <c r="H84" s="2">
        <v>10970</v>
      </c>
      <c r="J84" s="2">
        <v>0</v>
      </c>
      <c r="K84" s="149"/>
      <c r="L84" s="2">
        <v>0</v>
      </c>
    </row>
    <row r="85" spans="1:12" ht="6" customHeight="1">
      <c r="A85" s="74"/>
      <c r="B85" s="74"/>
      <c r="C85" s="74"/>
      <c r="J85" s="13"/>
      <c r="L85" s="13"/>
    </row>
    <row r="86" spans="1:12" ht="20.100000000000001" customHeight="1" thickBot="1">
      <c r="F86" s="77">
        <v>689745</v>
      </c>
      <c r="H86" s="77">
        <v>345790</v>
      </c>
      <c r="J86" s="77">
        <v>657847</v>
      </c>
      <c r="L86" s="77">
        <v>349962</v>
      </c>
    </row>
    <row r="87" spans="1:12" ht="6.95" customHeight="1" thickTop="1">
      <c r="D87" s="172"/>
      <c r="E87" s="45"/>
      <c r="I87" s="47"/>
    </row>
    <row r="88" spans="1:12" ht="19.5" customHeight="1">
      <c r="A88" s="43" t="s">
        <v>135</v>
      </c>
      <c r="B88" s="43"/>
      <c r="C88" s="43"/>
      <c r="D88" s="154"/>
      <c r="E88" s="52"/>
      <c r="G88" s="78"/>
      <c r="I88" s="79"/>
      <c r="K88" s="78"/>
    </row>
    <row r="89" spans="1:12" ht="6" customHeight="1">
      <c r="D89" s="172"/>
      <c r="E89" s="45"/>
      <c r="I89" s="47"/>
    </row>
    <row r="90" spans="1:12" ht="19.5" customHeight="1" thickBot="1">
      <c r="A90" s="44" t="s">
        <v>136</v>
      </c>
      <c r="D90" s="154">
        <v>17</v>
      </c>
      <c r="E90" s="14"/>
      <c r="F90" s="15">
        <v>0.15620000000000001</v>
      </c>
      <c r="G90" s="80"/>
      <c r="H90" s="15">
        <v>9.7900000000000001E-2</v>
      </c>
      <c r="I90" s="80"/>
      <c r="J90" s="15">
        <v>0.15379999999999999</v>
      </c>
      <c r="K90" s="16"/>
      <c r="L90" s="15">
        <v>8.1799999999999998E-2</v>
      </c>
    </row>
    <row r="91" spans="1:12" ht="6" customHeight="1" thickTop="1">
      <c r="D91" s="172"/>
      <c r="E91" s="45"/>
      <c r="I91" s="47"/>
    </row>
    <row r="92" spans="1:12" ht="19.5" customHeight="1" thickBot="1">
      <c r="A92" s="44" t="s">
        <v>137</v>
      </c>
      <c r="D92" s="154">
        <v>17</v>
      </c>
      <c r="E92" s="14"/>
      <c r="F92" s="15">
        <v>0.15620000000000001</v>
      </c>
      <c r="G92" s="80"/>
      <c r="H92" s="15">
        <v>9.7900000000000001E-2</v>
      </c>
      <c r="I92" s="80"/>
      <c r="J92" s="15">
        <v>0.15379999999999999</v>
      </c>
      <c r="K92" s="16"/>
      <c r="L92" s="15">
        <v>8.1799999999999998E-2</v>
      </c>
    </row>
    <row r="93" spans="1:12" ht="19.5" customHeight="1" thickTop="1">
      <c r="D93" s="154"/>
      <c r="E93" s="14"/>
      <c r="F93" s="16"/>
      <c r="G93" s="80"/>
      <c r="H93" s="16"/>
      <c r="I93" s="80"/>
      <c r="J93" s="16"/>
      <c r="K93" s="16"/>
      <c r="L93" s="16"/>
    </row>
    <row r="94" spans="1:12" ht="19.5" customHeight="1">
      <c r="D94" s="154"/>
      <c r="E94" s="14"/>
      <c r="F94" s="16"/>
      <c r="G94" s="80"/>
      <c r="H94" s="16"/>
      <c r="I94" s="80"/>
      <c r="J94" s="16"/>
      <c r="K94" s="16"/>
      <c r="L94" s="16"/>
    </row>
    <row r="95" spans="1:12" ht="19.5" customHeight="1">
      <c r="D95" s="154"/>
      <c r="E95" s="14"/>
      <c r="F95" s="16"/>
      <c r="G95" s="80"/>
      <c r="H95" s="16"/>
      <c r="I95" s="80"/>
      <c r="J95" s="16"/>
      <c r="K95" s="16"/>
      <c r="L95" s="16"/>
    </row>
    <row r="96" spans="1:12" ht="19.5" customHeight="1">
      <c r="D96" s="154"/>
      <c r="E96" s="14"/>
      <c r="F96" s="16"/>
      <c r="G96" s="80"/>
      <c r="H96" s="16"/>
      <c r="I96" s="80"/>
      <c r="J96" s="16"/>
      <c r="K96" s="16"/>
      <c r="L96" s="16"/>
    </row>
    <row r="97" spans="1:12" ht="19.5" customHeight="1">
      <c r="D97" s="154"/>
      <c r="E97" s="14"/>
      <c r="F97" s="16"/>
      <c r="G97" s="80"/>
      <c r="H97" s="16"/>
      <c r="I97" s="80"/>
      <c r="J97" s="16"/>
      <c r="K97" s="16"/>
      <c r="L97" s="16"/>
    </row>
    <row r="98" spans="1:12" ht="19.5" customHeight="1">
      <c r="D98" s="154"/>
      <c r="E98" s="14"/>
      <c r="F98" s="16"/>
      <c r="G98" s="80"/>
      <c r="H98" s="16"/>
      <c r="I98" s="80"/>
      <c r="J98" s="16"/>
      <c r="K98" s="16"/>
      <c r="L98" s="16"/>
    </row>
    <row r="99" spans="1:12" ht="19.5" customHeight="1">
      <c r="D99" s="154"/>
      <c r="E99" s="14"/>
      <c r="F99" s="16"/>
      <c r="G99" s="80"/>
      <c r="H99" s="16"/>
      <c r="I99" s="80"/>
      <c r="J99" s="16"/>
      <c r="K99" s="16"/>
      <c r="L99" s="16"/>
    </row>
    <row r="100" spans="1:12" ht="19.5" customHeight="1">
      <c r="D100" s="154"/>
      <c r="E100" s="14"/>
      <c r="F100" s="16"/>
      <c r="G100" s="80"/>
      <c r="H100" s="16"/>
      <c r="I100" s="80"/>
      <c r="J100" s="16"/>
      <c r="K100" s="16"/>
      <c r="L100" s="16"/>
    </row>
    <row r="101" spans="1:12" ht="19.5" customHeight="1">
      <c r="D101" s="154"/>
      <c r="E101" s="14"/>
      <c r="F101" s="16"/>
      <c r="G101" s="80"/>
      <c r="H101" s="16"/>
      <c r="I101" s="80"/>
      <c r="J101" s="16"/>
      <c r="K101" s="16"/>
      <c r="L101" s="16"/>
    </row>
    <row r="102" spans="1:12" ht="19.5" customHeight="1">
      <c r="D102" s="154"/>
      <c r="E102" s="14"/>
      <c r="F102" s="16"/>
      <c r="G102" s="80"/>
      <c r="H102" s="16"/>
      <c r="I102" s="80"/>
      <c r="J102" s="16"/>
      <c r="K102" s="16"/>
      <c r="L102" s="16"/>
    </row>
    <row r="103" spans="1:12" ht="22.35" customHeight="1">
      <c r="A103" s="81" t="s">
        <v>40</v>
      </c>
      <c r="B103" s="81"/>
      <c r="C103" s="81"/>
      <c r="D103" s="81"/>
      <c r="E103" s="75"/>
      <c r="F103" s="75"/>
      <c r="G103" s="82"/>
      <c r="H103" s="75"/>
      <c r="I103" s="82"/>
      <c r="J103" s="75"/>
      <c r="K103" s="82"/>
      <c r="L103" s="75"/>
    </row>
  </sheetData>
  <mergeCells count="5">
    <mergeCell ref="F5:H5"/>
    <mergeCell ref="J5:L5"/>
    <mergeCell ref="A47:K47"/>
    <mergeCell ref="F52:H52"/>
    <mergeCell ref="J52:L52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6806-C117-480F-81B1-9A6EFDFB09B1}">
  <sheetPr codeName="Sheet2"/>
  <dimension ref="A1:L107"/>
  <sheetViews>
    <sheetView topLeftCell="A77" zoomScaleNormal="100" zoomScaleSheetLayoutView="80" workbookViewId="0">
      <selection activeCell="C102" sqref="C102"/>
    </sheetView>
  </sheetViews>
  <sheetFormatPr defaultColWidth="9.140625" defaultRowHeight="21.75" customHeight="1"/>
  <cols>
    <col min="1" max="2" width="1.7109375" style="44" customWidth="1"/>
    <col min="3" max="3" width="34.7109375" style="44" customWidth="1"/>
    <col min="4" max="4" width="8.140625" style="44" customWidth="1"/>
    <col min="5" max="5" width="0.5703125" style="62" customWidth="1"/>
    <col min="6" max="6" width="15.7109375" style="62" customWidth="1"/>
    <col min="7" max="7" width="0.5703125" style="58" customWidth="1"/>
    <col min="8" max="8" width="15.7109375" style="62" customWidth="1"/>
    <col min="9" max="9" width="0.5703125" style="58" customWidth="1"/>
    <col min="10" max="10" width="15.7109375" style="62" customWidth="1"/>
    <col min="11" max="11" width="0.5703125" style="58" customWidth="1"/>
    <col min="12" max="12" width="15.7109375" style="62" customWidth="1"/>
    <col min="13" max="16384" width="9.140625" style="44"/>
  </cols>
  <sheetData>
    <row r="1" spans="1:12" ht="21.75" customHeight="1">
      <c r="A1" s="42" t="s">
        <v>0</v>
      </c>
      <c r="B1" s="54"/>
      <c r="C1" s="54"/>
      <c r="D1" s="185"/>
      <c r="E1" s="64"/>
      <c r="F1" s="65"/>
      <c r="G1" s="64"/>
      <c r="H1" s="65"/>
      <c r="I1" s="64"/>
      <c r="J1" s="66"/>
      <c r="L1" s="66"/>
    </row>
    <row r="2" spans="1:12" ht="21.75" customHeight="1">
      <c r="A2" s="67" t="s">
        <v>86</v>
      </c>
      <c r="B2" s="67"/>
      <c r="C2" s="67"/>
      <c r="D2" s="185"/>
      <c r="E2" s="66"/>
      <c r="F2" s="66"/>
      <c r="G2" s="68"/>
      <c r="H2" s="66"/>
      <c r="I2" s="68"/>
      <c r="J2" s="66"/>
      <c r="L2" s="66"/>
    </row>
    <row r="3" spans="1:12" ht="21.75" customHeight="1">
      <c r="A3" s="69" t="s">
        <v>138</v>
      </c>
      <c r="B3" s="69"/>
      <c r="C3" s="69"/>
      <c r="D3" s="186"/>
      <c r="E3" s="70"/>
      <c r="F3" s="70"/>
      <c r="G3" s="71"/>
      <c r="H3" s="70"/>
      <c r="I3" s="71"/>
      <c r="J3" s="70"/>
      <c r="K3" s="72"/>
      <c r="L3" s="70"/>
    </row>
    <row r="4" spans="1:12" ht="21.75" customHeight="1">
      <c r="D4" s="154"/>
      <c r="E4" s="52"/>
      <c r="F4" s="52"/>
      <c r="G4" s="63"/>
      <c r="H4" s="52"/>
      <c r="I4" s="63"/>
      <c r="J4" s="52"/>
      <c r="L4" s="52"/>
    </row>
    <row r="5" spans="1:12" ht="21.75" customHeight="1">
      <c r="D5" s="154"/>
      <c r="E5" s="52"/>
      <c r="F5" s="240" t="s">
        <v>3</v>
      </c>
      <c r="G5" s="240"/>
      <c r="H5" s="240"/>
      <c r="I5" s="64"/>
      <c r="J5" s="240" t="s">
        <v>4</v>
      </c>
      <c r="K5" s="240"/>
      <c r="L5" s="240"/>
    </row>
    <row r="6" spans="1:12" ht="21.75" customHeight="1">
      <c r="D6" s="154"/>
      <c r="E6" s="52"/>
      <c r="F6" s="45" t="s">
        <v>5</v>
      </c>
      <c r="H6" s="45" t="s">
        <v>5</v>
      </c>
      <c r="J6" s="45" t="s">
        <v>5</v>
      </c>
      <c r="L6" s="45" t="s">
        <v>5</v>
      </c>
    </row>
    <row r="7" spans="1:12" ht="21.75" customHeight="1">
      <c r="D7" s="154"/>
      <c r="E7" s="52"/>
      <c r="F7" s="48" t="s">
        <v>7</v>
      </c>
      <c r="H7" s="48" t="s">
        <v>7</v>
      </c>
      <c r="J7" s="48" t="s">
        <v>7</v>
      </c>
      <c r="L7" s="48" t="s">
        <v>7</v>
      </c>
    </row>
    <row r="8" spans="1:12" ht="21.75" customHeight="1">
      <c r="F8" s="45" t="s">
        <v>10</v>
      </c>
      <c r="H8" s="45" t="s">
        <v>11</v>
      </c>
      <c r="J8" s="45" t="s">
        <v>10</v>
      </c>
      <c r="L8" s="45" t="s">
        <v>11</v>
      </c>
    </row>
    <row r="9" spans="1:12" ht="21.75" customHeight="1">
      <c r="D9" s="172"/>
      <c r="E9" s="44"/>
      <c r="F9" s="50" t="s">
        <v>13</v>
      </c>
      <c r="G9" s="47"/>
      <c r="H9" s="50" t="s">
        <v>13</v>
      </c>
      <c r="I9" s="60"/>
      <c r="J9" s="50" t="s">
        <v>13</v>
      </c>
      <c r="K9" s="47"/>
      <c r="L9" s="50" t="s">
        <v>13</v>
      </c>
    </row>
    <row r="10" spans="1:12" ht="21.75" customHeight="1">
      <c r="D10" s="172"/>
      <c r="E10" s="44"/>
      <c r="F10" s="45"/>
      <c r="G10" s="47"/>
      <c r="H10" s="45"/>
      <c r="I10" s="60"/>
      <c r="J10" s="45"/>
      <c r="K10" s="47"/>
      <c r="L10" s="45"/>
    </row>
    <row r="11" spans="1:12" ht="21.75" customHeight="1">
      <c r="A11" s="49" t="s">
        <v>88</v>
      </c>
      <c r="B11" s="49"/>
      <c r="C11" s="49"/>
      <c r="D11" s="172"/>
      <c r="E11" s="45"/>
      <c r="F11" s="45"/>
      <c r="G11" s="47"/>
      <c r="H11" s="45"/>
      <c r="I11" s="47"/>
      <c r="J11" s="45"/>
      <c r="L11" s="45"/>
    </row>
    <row r="12" spans="1:12" ht="6" customHeight="1">
      <c r="D12" s="172"/>
      <c r="E12" s="45"/>
      <c r="F12" s="45"/>
      <c r="G12" s="47"/>
      <c r="H12" s="45"/>
      <c r="I12" s="47"/>
      <c r="J12" s="3"/>
      <c r="L12" s="3"/>
    </row>
    <row r="13" spans="1:12" ht="21.75" customHeight="1">
      <c r="A13" s="73" t="s">
        <v>89</v>
      </c>
      <c r="B13" s="73"/>
      <c r="C13" s="73"/>
      <c r="E13" s="45"/>
      <c r="F13" s="4">
        <v>9407767</v>
      </c>
      <c r="G13" s="1"/>
      <c r="H13" s="4">
        <v>7066574</v>
      </c>
      <c r="I13" s="52"/>
      <c r="J13" s="4">
        <v>7951305</v>
      </c>
      <c r="K13" s="52"/>
      <c r="L13" s="4">
        <v>5915870</v>
      </c>
    </row>
    <row r="14" spans="1:12" ht="21.75" customHeight="1">
      <c r="A14" s="44" t="s">
        <v>90</v>
      </c>
      <c r="D14" s="154"/>
      <c r="E14" s="5"/>
      <c r="F14" s="4">
        <v>524883</v>
      </c>
      <c r="G14" s="1"/>
      <c r="H14" s="4">
        <v>554509</v>
      </c>
      <c r="I14" s="13"/>
      <c r="J14" s="4">
        <v>347849</v>
      </c>
      <c r="K14" s="13"/>
      <c r="L14" s="4">
        <v>366438</v>
      </c>
    </row>
    <row r="15" spans="1:12" ht="21.75" customHeight="1">
      <c r="A15" s="73" t="s">
        <v>91</v>
      </c>
      <c r="B15" s="73"/>
      <c r="C15" s="73"/>
      <c r="D15" s="154"/>
      <c r="E15" s="5"/>
      <c r="F15" s="6">
        <v>335552</v>
      </c>
      <c r="G15" s="1"/>
      <c r="H15" s="6">
        <v>269958</v>
      </c>
      <c r="I15" s="62"/>
      <c r="J15" s="6">
        <v>192252</v>
      </c>
      <c r="K15" s="13"/>
      <c r="L15" s="6">
        <v>157710</v>
      </c>
    </row>
    <row r="16" spans="1:12" ht="6" customHeight="1">
      <c r="D16" s="172"/>
      <c r="E16" s="45"/>
      <c r="F16" s="3"/>
      <c r="H16" s="3"/>
      <c r="I16" s="63"/>
      <c r="J16" s="3"/>
      <c r="L16" s="3"/>
    </row>
    <row r="17" spans="1:12" s="49" customFormat="1" ht="21.75" customHeight="1">
      <c r="A17" s="43" t="s">
        <v>92</v>
      </c>
      <c r="B17" s="43"/>
      <c r="C17" s="43"/>
      <c r="D17" s="172"/>
      <c r="E17" s="11"/>
      <c r="F17" s="7">
        <v>10268202</v>
      </c>
      <c r="G17" s="11"/>
      <c r="H17" s="7">
        <v>7891041</v>
      </c>
      <c r="I17" s="1"/>
      <c r="J17" s="7">
        <v>8491406</v>
      </c>
      <c r="K17" s="1"/>
      <c r="L17" s="7">
        <v>6440018</v>
      </c>
    </row>
    <row r="18" spans="1:12" ht="21.75" customHeight="1">
      <c r="D18" s="172"/>
      <c r="E18" s="44"/>
      <c r="F18" s="45"/>
      <c r="G18" s="47"/>
      <c r="H18" s="52"/>
      <c r="I18" s="61"/>
      <c r="J18" s="52"/>
      <c r="K18" s="63"/>
      <c r="L18" s="52"/>
    </row>
    <row r="19" spans="1:12" ht="21.75" customHeight="1">
      <c r="A19" s="49" t="s">
        <v>93</v>
      </c>
      <c r="B19" s="49"/>
      <c r="C19" s="49"/>
      <c r="D19" s="154"/>
      <c r="E19" s="1"/>
      <c r="F19" s="1"/>
      <c r="G19" s="8"/>
      <c r="H19" s="1"/>
      <c r="I19" s="8"/>
      <c r="J19" s="1"/>
      <c r="L19" s="1"/>
    </row>
    <row r="20" spans="1:12" ht="6" customHeight="1">
      <c r="D20" s="172"/>
      <c r="E20" s="45"/>
      <c r="F20" s="45"/>
      <c r="G20" s="47"/>
      <c r="H20" s="52"/>
      <c r="I20" s="63"/>
      <c r="J20" s="52"/>
      <c r="L20" s="52"/>
    </row>
    <row r="21" spans="1:12" ht="21.75" customHeight="1">
      <c r="A21" s="44" t="s">
        <v>94</v>
      </c>
      <c r="D21" s="154"/>
      <c r="E21" s="1"/>
      <c r="F21" s="4">
        <v>-6784357</v>
      </c>
      <c r="G21" s="1"/>
      <c r="H21" s="1">
        <v>-5038289</v>
      </c>
      <c r="I21" s="1"/>
      <c r="J21" s="4">
        <v>-5679637</v>
      </c>
      <c r="K21" s="1"/>
      <c r="L21" s="1">
        <v>-4222832</v>
      </c>
    </row>
    <row r="22" spans="1:12" ht="21.75" customHeight="1">
      <c r="A22" s="44" t="s">
        <v>95</v>
      </c>
      <c r="D22" s="154"/>
      <c r="E22" s="1"/>
      <c r="F22" s="4">
        <v>-202807</v>
      </c>
      <c r="G22" s="1"/>
      <c r="H22" s="1">
        <v>-189609</v>
      </c>
      <c r="I22" s="1"/>
      <c r="J22" s="4">
        <v>-134765</v>
      </c>
      <c r="K22" s="1"/>
      <c r="L22" s="1">
        <v>-119747</v>
      </c>
    </row>
    <row r="23" spans="1:12" ht="21.75" customHeight="1">
      <c r="A23" s="73" t="s">
        <v>96</v>
      </c>
      <c r="B23" s="73"/>
      <c r="C23" s="73"/>
      <c r="D23" s="154"/>
      <c r="E23" s="8"/>
      <c r="F23" s="6">
        <v>-181662</v>
      </c>
      <c r="G23" s="1"/>
      <c r="H23" s="2">
        <v>-131303</v>
      </c>
      <c r="I23" s="62"/>
      <c r="J23" s="6">
        <v>-101239</v>
      </c>
      <c r="K23" s="1"/>
      <c r="L23" s="2">
        <v>-81922</v>
      </c>
    </row>
    <row r="24" spans="1:12" ht="6" customHeight="1">
      <c r="D24" s="172"/>
      <c r="E24" s="45"/>
      <c r="I24" s="63"/>
    </row>
    <row r="25" spans="1:12" ht="21.75" customHeight="1">
      <c r="A25" s="49" t="s">
        <v>97</v>
      </c>
      <c r="B25" s="49"/>
      <c r="C25" s="49"/>
      <c r="D25" s="154"/>
      <c r="E25" s="1"/>
      <c r="F25" s="7">
        <v>-7168826</v>
      </c>
      <c r="G25" s="1"/>
      <c r="H25" s="7">
        <v>-5359201</v>
      </c>
      <c r="I25" s="1"/>
      <c r="J25" s="7">
        <v>-5915641</v>
      </c>
      <c r="K25" s="1"/>
      <c r="L25" s="7">
        <v>-4424501</v>
      </c>
    </row>
    <row r="26" spans="1:12" ht="21.75" customHeight="1">
      <c r="D26" s="172"/>
      <c r="E26" s="44"/>
      <c r="F26" s="45"/>
      <c r="G26" s="47"/>
      <c r="H26" s="52"/>
      <c r="I26" s="61"/>
      <c r="J26" s="52"/>
      <c r="K26" s="63"/>
      <c r="L26" s="52"/>
    </row>
    <row r="27" spans="1:12" ht="21.75" customHeight="1">
      <c r="A27" s="49" t="s">
        <v>98</v>
      </c>
      <c r="B27" s="49"/>
      <c r="C27" s="49"/>
      <c r="D27" s="49"/>
      <c r="E27" s="49"/>
      <c r="F27" s="1">
        <v>3099376</v>
      </c>
      <c r="G27" s="1"/>
      <c r="H27" s="1">
        <v>2531840</v>
      </c>
      <c r="I27" s="1"/>
      <c r="J27" s="1">
        <v>2575765</v>
      </c>
      <c r="K27" s="1"/>
      <c r="L27" s="1">
        <v>2015517</v>
      </c>
    </row>
    <row r="28" spans="1:12" ht="21.75" customHeight="1">
      <c r="A28" s="44" t="s">
        <v>99</v>
      </c>
      <c r="D28" s="154"/>
      <c r="E28" s="44"/>
      <c r="F28" s="4">
        <v>115891</v>
      </c>
      <c r="G28" s="1"/>
      <c r="H28" s="1">
        <v>78200</v>
      </c>
      <c r="I28" s="62"/>
      <c r="J28" s="4">
        <v>250959</v>
      </c>
      <c r="K28" s="62"/>
      <c r="L28" s="62">
        <v>243022</v>
      </c>
    </row>
    <row r="29" spans="1:12" ht="21.75" customHeight="1">
      <c r="A29" s="44" t="s">
        <v>100</v>
      </c>
      <c r="D29" s="154"/>
      <c r="E29" s="44"/>
      <c r="F29" s="4">
        <v>71</v>
      </c>
      <c r="G29" s="1"/>
      <c r="H29" s="1">
        <v>0</v>
      </c>
      <c r="I29" s="62"/>
      <c r="J29" s="4">
        <v>1921</v>
      </c>
      <c r="K29" s="46"/>
      <c r="L29" s="62">
        <v>8168</v>
      </c>
    </row>
    <row r="30" spans="1:12" ht="21.75" customHeight="1">
      <c r="A30" s="74" t="s">
        <v>101</v>
      </c>
      <c r="B30" s="74"/>
      <c r="C30" s="74"/>
      <c r="E30" s="44"/>
      <c r="F30" s="4">
        <v>-939865</v>
      </c>
      <c r="G30" s="1"/>
      <c r="H30" s="1">
        <v>-632832</v>
      </c>
      <c r="I30" s="62"/>
      <c r="J30" s="4">
        <v>-768971</v>
      </c>
      <c r="K30" s="62"/>
      <c r="L30" s="62">
        <v>-500229</v>
      </c>
    </row>
    <row r="31" spans="1:12" ht="21.75" customHeight="1">
      <c r="A31" s="74" t="s">
        <v>102</v>
      </c>
      <c r="B31" s="74"/>
      <c r="C31" s="74"/>
      <c r="D31" s="154"/>
      <c r="E31" s="44"/>
      <c r="F31" s="4">
        <v>-1023889</v>
      </c>
      <c r="G31" s="1"/>
      <c r="H31" s="1">
        <v>-1025839</v>
      </c>
      <c r="I31" s="62"/>
      <c r="J31" s="4">
        <v>-785371</v>
      </c>
      <c r="K31" s="62"/>
      <c r="L31" s="62">
        <v>-931907</v>
      </c>
    </row>
    <row r="32" spans="1:12" ht="21.75" customHeight="1">
      <c r="A32" s="44" t="s">
        <v>103</v>
      </c>
      <c r="E32" s="49"/>
      <c r="F32" s="4">
        <v>-223169</v>
      </c>
      <c r="G32" s="1"/>
      <c r="H32" s="1">
        <v>-192859</v>
      </c>
      <c r="I32" s="62"/>
      <c r="J32" s="4">
        <v>-246134</v>
      </c>
      <c r="K32" s="62"/>
      <c r="L32" s="62">
        <v>-185774</v>
      </c>
    </row>
    <row r="33" spans="1:12" ht="21.75" customHeight="1">
      <c r="A33" s="44" t="s">
        <v>104</v>
      </c>
      <c r="E33" s="49"/>
      <c r="F33" s="6">
        <v>-47871</v>
      </c>
      <c r="G33" s="1"/>
      <c r="H33" s="2">
        <v>-66452</v>
      </c>
      <c r="I33" s="1"/>
      <c r="J33" s="6">
        <v>0</v>
      </c>
      <c r="K33" s="1"/>
      <c r="L33" s="53">
        <v>0</v>
      </c>
    </row>
    <row r="34" spans="1:12" ht="6" customHeight="1">
      <c r="D34" s="172"/>
      <c r="E34" s="45"/>
      <c r="I34" s="47"/>
    </row>
    <row r="35" spans="1:12" ht="21.75" customHeight="1">
      <c r="A35" s="49" t="s">
        <v>105</v>
      </c>
      <c r="B35" s="49"/>
      <c r="C35" s="49"/>
      <c r="D35" s="172"/>
      <c r="E35" s="1"/>
      <c r="F35" s="1">
        <v>980544</v>
      </c>
      <c r="G35" s="1"/>
      <c r="H35" s="1">
        <v>692058</v>
      </c>
      <c r="I35" s="1"/>
      <c r="J35" s="1">
        <v>1028169</v>
      </c>
      <c r="K35" s="1"/>
      <c r="L35" s="1">
        <v>648797</v>
      </c>
    </row>
    <row r="36" spans="1:12" ht="21.75" customHeight="1">
      <c r="A36" s="44" t="s">
        <v>106</v>
      </c>
      <c r="D36" s="154"/>
      <c r="E36" s="1"/>
      <c r="F36" s="6">
        <v>-201386</v>
      </c>
      <c r="G36" s="1"/>
      <c r="H36" s="7">
        <v>-153162</v>
      </c>
      <c r="I36" s="62"/>
      <c r="J36" s="6">
        <v>-208772</v>
      </c>
      <c r="K36" s="1"/>
      <c r="L36" s="10">
        <v>-128586</v>
      </c>
    </row>
    <row r="37" spans="1:12" ht="6" customHeight="1">
      <c r="D37" s="172"/>
      <c r="E37" s="1"/>
      <c r="F37" s="1"/>
      <c r="H37" s="1"/>
      <c r="I37" s="8"/>
      <c r="J37" s="1"/>
      <c r="L37" s="1"/>
    </row>
    <row r="38" spans="1:12" ht="21.75" customHeight="1">
      <c r="A38" s="49" t="s">
        <v>107</v>
      </c>
      <c r="B38" s="49"/>
      <c r="C38" s="49"/>
      <c r="D38" s="172"/>
      <c r="E38" s="1"/>
      <c r="F38" s="2">
        <v>779158</v>
      </c>
      <c r="G38" s="1"/>
      <c r="H38" s="2">
        <v>538896</v>
      </c>
      <c r="I38" s="1"/>
      <c r="J38" s="2">
        <v>819397</v>
      </c>
      <c r="K38" s="1"/>
      <c r="L38" s="2">
        <v>520211</v>
      </c>
    </row>
    <row r="46" spans="1:12" ht="17.100000000000001" customHeight="1"/>
    <row r="47" spans="1:12" ht="22.35" customHeight="1">
      <c r="A47" s="239" t="s">
        <v>40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75"/>
    </row>
    <row r="48" spans="1:12" ht="19.5" customHeight="1">
      <c r="A48" s="54" t="s">
        <v>0</v>
      </c>
      <c r="B48" s="54"/>
      <c r="C48" s="54"/>
      <c r="D48" s="185"/>
      <c r="E48" s="64"/>
      <c r="F48" s="65"/>
      <c r="G48" s="64"/>
      <c r="H48" s="65"/>
      <c r="I48" s="64"/>
      <c r="J48" s="66"/>
      <c r="L48" s="66"/>
    </row>
    <row r="49" spans="1:12" ht="19.5" customHeight="1">
      <c r="A49" s="67" t="s">
        <v>108</v>
      </c>
      <c r="B49" s="67"/>
      <c r="C49" s="67"/>
      <c r="D49" s="185"/>
      <c r="E49" s="66"/>
      <c r="F49" s="66"/>
      <c r="G49" s="68"/>
      <c r="H49" s="66"/>
      <c r="I49" s="68"/>
      <c r="J49" s="66"/>
      <c r="L49" s="66"/>
    </row>
    <row r="50" spans="1:12" ht="19.5" customHeight="1">
      <c r="A50" s="69" t="s">
        <v>138</v>
      </c>
      <c r="B50" s="69"/>
      <c r="C50" s="69"/>
      <c r="D50" s="186"/>
      <c r="E50" s="70"/>
      <c r="F50" s="70"/>
      <c r="G50" s="71"/>
      <c r="H50" s="70"/>
      <c r="I50" s="71"/>
      <c r="J50" s="70"/>
      <c r="K50" s="72"/>
      <c r="L50" s="70"/>
    </row>
    <row r="51" spans="1:12" ht="9" customHeight="1">
      <c r="D51" s="154"/>
      <c r="E51" s="52"/>
      <c r="F51" s="52"/>
      <c r="G51" s="63"/>
      <c r="H51" s="52"/>
      <c r="I51" s="63"/>
      <c r="J51" s="52"/>
      <c r="L51" s="52"/>
    </row>
    <row r="52" spans="1:12" ht="18.95" customHeight="1">
      <c r="D52" s="154"/>
      <c r="E52" s="52"/>
      <c r="F52" s="240" t="s">
        <v>3</v>
      </c>
      <c r="G52" s="240"/>
      <c r="H52" s="240"/>
      <c r="I52" s="64"/>
      <c r="J52" s="240" t="s">
        <v>4</v>
      </c>
      <c r="K52" s="240"/>
      <c r="L52" s="240"/>
    </row>
    <row r="53" spans="1:12" ht="18.95" customHeight="1">
      <c r="D53" s="154"/>
      <c r="E53" s="52"/>
      <c r="F53" s="45" t="s">
        <v>5</v>
      </c>
      <c r="H53" s="45" t="s">
        <v>5</v>
      </c>
      <c r="J53" s="45" t="s">
        <v>5</v>
      </c>
      <c r="L53" s="45" t="s">
        <v>5</v>
      </c>
    </row>
    <row r="54" spans="1:12" ht="18.95" customHeight="1">
      <c r="D54" s="154"/>
      <c r="E54" s="52"/>
      <c r="F54" s="48" t="s">
        <v>7</v>
      </c>
      <c r="H54" s="48" t="s">
        <v>7</v>
      </c>
      <c r="J54" s="48" t="s">
        <v>7</v>
      </c>
      <c r="L54" s="48" t="s">
        <v>7</v>
      </c>
    </row>
    <row r="55" spans="1:12" ht="18.95" customHeight="1">
      <c r="F55" s="45" t="s">
        <v>10</v>
      </c>
      <c r="H55" s="45" t="s">
        <v>11</v>
      </c>
      <c r="J55" s="45" t="s">
        <v>10</v>
      </c>
      <c r="L55" s="45" t="s">
        <v>11</v>
      </c>
    </row>
    <row r="56" spans="1:12" ht="18.95" customHeight="1">
      <c r="D56" s="156" t="s">
        <v>12</v>
      </c>
      <c r="E56" s="44"/>
      <c r="F56" s="50" t="s">
        <v>13</v>
      </c>
      <c r="G56" s="47"/>
      <c r="H56" s="50" t="s">
        <v>13</v>
      </c>
      <c r="I56" s="60"/>
      <c r="J56" s="50" t="s">
        <v>13</v>
      </c>
      <c r="K56" s="47"/>
      <c r="L56" s="50" t="s">
        <v>13</v>
      </c>
    </row>
    <row r="57" spans="1:12" ht="3.75" customHeight="1">
      <c r="D57" s="172"/>
      <c r="E57" s="44"/>
      <c r="F57" s="45"/>
      <c r="G57" s="47"/>
      <c r="H57" s="45"/>
      <c r="I57" s="60"/>
      <c r="J57" s="45"/>
      <c r="K57" s="47"/>
      <c r="L57" s="45"/>
    </row>
    <row r="58" spans="1:12" ht="18.95" customHeight="1">
      <c r="A58" s="49" t="s">
        <v>109</v>
      </c>
      <c r="B58" s="49"/>
      <c r="C58" s="49"/>
      <c r="D58" s="172"/>
      <c r="E58" s="1"/>
      <c r="F58" s="1"/>
      <c r="G58" s="1"/>
      <c r="H58" s="1"/>
      <c r="I58" s="1"/>
      <c r="J58" s="1"/>
      <c r="K58" s="1"/>
      <c r="L58" s="1"/>
    </row>
    <row r="59" spans="1:12" s="57" customFormat="1" ht="18.95" customHeight="1">
      <c r="A59" s="57" t="s">
        <v>110</v>
      </c>
      <c r="B59" s="56"/>
      <c r="C59" s="56"/>
      <c r="D59" s="59"/>
      <c r="E59" s="37"/>
      <c r="F59" s="37"/>
      <c r="G59" s="37"/>
      <c r="H59" s="37"/>
      <c r="I59" s="37"/>
      <c r="J59" s="37"/>
      <c r="K59" s="37"/>
      <c r="L59" s="37"/>
    </row>
    <row r="60" spans="1:12" s="57" customFormat="1" ht="18.95" customHeight="1">
      <c r="A60" s="57" t="s">
        <v>111</v>
      </c>
      <c r="B60" s="57" t="s">
        <v>112</v>
      </c>
      <c r="C60" s="56"/>
      <c r="D60" s="59"/>
      <c r="E60" s="37"/>
      <c r="F60" s="37"/>
      <c r="G60" s="37"/>
      <c r="H60" s="37"/>
      <c r="I60" s="37"/>
      <c r="J60" s="37"/>
      <c r="K60" s="37"/>
      <c r="L60" s="37"/>
    </row>
    <row r="61" spans="1:12" s="57" customFormat="1" ht="18.95" customHeight="1">
      <c r="A61" s="57" t="s">
        <v>111</v>
      </c>
      <c r="B61" s="57" t="s">
        <v>113</v>
      </c>
      <c r="C61" s="56"/>
      <c r="D61" s="59"/>
      <c r="E61" s="37"/>
      <c r="F61" s="37"/>
      <c r="G61" s="37"/>
      <c r="H61" s="37"/>
      <c r="I61" s="37"/>
      <c r="J61" s="37"/>
      <c r="K61" s="37"/>
      <c r="L61" s="37"/>
    </row>
    <row r="62" spans="1:12" s="57" customFormat="1" ht="18.95" customHeight="1">
      <c r="A62" s="57" t="s">
        <v>114</v>
      </c>
      <c r="B62" s="56"/>
      <c r="C62" s="57" t="s">
        <v>115</v>
      </c>
      <c r="D62" s="59"/>
      <c r="E62" s="37"/>
      <c r="F62" s="37"/>
      <c r="G62" s="37"/>
      <c r="H62" s="37"/>
      <c r="I62" s="37"/>
      <c r="J62" s="37"/>
      <c r="K62" s="37"/>
      <c r="L62" s="37"/>
    </row>
    <row r="63" spans="1:12" s="57" customFormat="1" ht="18.95" customHeight="1">
      <c r="A63" s="57" t="s">
        <v>114</v>
      </c>
      <c r="B63" s="56"/>
      <c r="C63" s="57" t="s">
        <v>116</v>
      </c>
      <c r="D63" s="59"/>
      <c r="E63" s="37"/>
      <c r="F63" s="37">
        <v>17143</v>
      </c>
      <c r="G63" s="37"/>
      <c r="H63" s="37">
        <v>0</v>
      </c>
      <c r="I63" s="37"/>
      <c r="J63" s="37">
        <v>17143</v>
      </c>
      <c r="K63" s="37"/>
      <c r="L63" s="37">
        <v>0</v>
      </c>
    </row>
    <row r="64" spans="1:12" s="57" customFormat="1" ht="18.95" customHeight="1">
      <c r="B64" s="57" t="s">
        <v>139</v>
      </c>
      <c r="D64" s="59"/>
      <c r="E64" s="37"/>
      <c r="F64" s="37"/>
      <c r="G64" s="37"/>
      <c r="H64" s="37"/>
      <c r="I64" s="37"/>
      <c r="J64" s="37"/>
      <c r="K64" s="37"/>
      <c r="L64" s="37"/>
    </row>
    <row r="65" spans="1:12" s="57" customFormat="1" ht="18.95" customHeight="1">
      <c r="B65" s="56"/>
      <c r="C65" s="57" t="s">
        <v>140</v>
      </c>
      <c r="D65" s="59"/>
      <c r="E65" s="37"/>
      <c r="F65" s="84">
        <v>-3429</v>
      </c>
      <c r="G65" s="37"/>
      <c r="H65" s="84">
        <v>0</v>
      </c>
      <c r="I65" s="37"/>
      <c r="J65" s="84">
        <v>-3429</v>
      </c>
      <c r="K65" s="37"/>
      <c r="L65" s="84">
        <v>0</v>
      </c>
    </row>
    <row r="66" spans="1:12" s="57" customFormat="1" ht="3.75" customHeight="1">
      <c r="B66" s="56"/>
      <c r="D66" s="59"/>
      <c r="E66" s="37"/>
      <c r="F66" s="37"/>
      <c r="G66" s="37"/>
      <c r="H66" s="37"/>
      <c r="I66" s="37"/>
      <c r="J66" s="37"/>
      <c r="K66" s="37"/>
      <c r="L66" s="37"/>
    </row>
    <row r="67" spans="1:12" s="57" customFormat="1" ht="18.95" customHeight="1">
      <c r="A67" s="57" t="s">
        <v>117</v>
      </c>
      <c r="B67" s="57" t="s">
        <v>118</v>
      </c>
      <c r="C67" s="56"/>
      <c r="D67" s="59"/>
      <c r="E67" s="37"/>
      <c r="F67" s="37"/>
      <c r="G67" s="37"/>
      <c r="H67" s="37"/>
      <c r="I67" s="37"/>
      <c r="J67" s="37"/>
      <c r="K67" s="37"/>
      <c r="L67" s="37"/>
    </row>
    <row r="68" spans="1:12" s="57" customFormat="1" ht="18.95" customHeight="1">
      <c r="A68" s="57" t="s">
        <v>114</v>
      </c>
      <c r="B68" s="56"/>
      <c r="C68" s="57" t="s">
        <v>119</v>
      </c>
      <c r="D68" s="59"/>
      <c r="E68" s="37"/>
      <c r="F68" s="84">
        <v>13714</v>
      </c>
      <c r="G68" s="37"/>
      <c r="H68" s="84">
        <v>0</v>
      </c>
      <c r="I68" s="37"/>
      <c r="J68" s="84">
        <v>13714</v>
      </c>
      <c r="K68" s="37"/>
      <c r="L68" s="84">
        <v>0</v>
      </c>
    </row>
    <row r="69" spans="1:12" s="57" customFormat="1" ht="5.25" customHeight="1">
      <c r="A69" s="56"/>
      <c r="B69" s="56"/>
      <c r="C69" s="56"/>
      <c r="D69" s="59"/>
      <c r="E69" s="37"/>
      <c r="F69" s="37"/>
      <c r="G69" s="37"/>
      <c r="H69" s="37"/>
      <c r="I69" s="37"/>
      <c r="J69" s="37"/>
      <c r="K69" s="37"/>
      <c r="L69" s="37"/>
    </row>
    <row r="70" spans="1:12" ht="18.95" customHeight="1">
      <c r="A70" s="44" t="s">
        <v>120</v>
      </c>
      <c r="D70" s="172"/>
      <c r="E70" s="1"/>
      <c r="F70" s="1"/>
      <c r="G70" s="1"/>
      <c r="H70" s="1"/>
      <c r="I70" s="1"/>
      <c r="J70" s="1"/>
      <c r="K70" s="1"/>
      <c r="L70" s="1"/>
    </row>
    <row r="71" spans="1:12" ht="18.95" customHeight="1">
      <c r="A71" s="44" t="s">
        <v>121</v>
      </c>
      <c r="B71" s="44" t="s">
        <v>112</v>
      </c>
      <c r="D71" s="172"/>
      <c r="E71" s="1"/>
      <c r="F71" s="1"/>
      <c r="G71" s="1"/>
      <c r="H71" s="1"/>
      <c r="I71" s="1"/>
      <c r="J71" s="1"/>
      <c r="K71" s="1"/>
      <c r="L71" s="1"/>
    </row>
    <row r="72" spans="1:12" ht="18.95" customHeight="1">
      <c r="B72" s="44" t="s">
        <v>122</v>
      </c>
      <c r="D72" s="172"/>
      <c r="E72" s="1"/>
      <c r="F72" s="1"/>
      <c r="G72" s="1"/>
      <c r="H72" s="1"/>
      <c r="I72" s="1"/>
      <c r="J72" s="1"/>
      <c r="K72" s="1"/>
      <c r="L72" s="1"/>
    </row>
    <row r="73" spans="1:12" ht="18.95" customHeight="1">
      <c r="C73" s="44" t="s">
        <v>123</v>
      </c>
      <c r="D73" s="172"/>
      <c r="E73" s="1"/>
      <c r="F73" s="62">
        <v>2070</v>
      </c>
      <c r="G73" s="44"/>
      <c r="H73" s="62">
        <v>-10928</v>
      </c>
      <c r="I73" s="62"/>
      <c r="J73" s="62">
        <v>0</v>
      </c>
      <c r="K73" s="62"/>
      <c r="L73" s="62">
        <v>0</v>
      </c>
    </row>
    <row r="74" spans="1:12" ht="18.95" customHeight="1">
      <c r="B74" s="44" t="s">
        <v>124</v>
      </c>
      <c r="D74" s="172"/>
      <c r="E74" s="1"/>
      <c r="I74" s="62"/>
      <c r="K74" s="62"/>
    </row>
    <row r="75" spans="1:12" ht="18.95" customHeight="1">
      <c r="C75" s="44" t="s">
        <v>125</v>
      </c>
      <c r="D75" s="172"/>
      <c r="E75" s="1"/>
      <c r="F75" s="6">
        <v>94176</v>
      </c>
      <c r="G75" s="1"/>
      <c r="H75" s="2">
        <v>-81635</v>
      </c>
      <c r="I75" s="1"/>
      <c r="J75" s="2">
        <v>0</v>
      </c>
      <c r="K75" s="1"/>
      <c r="L75" s="2">
        <v>0</v>
      </c>
    </row>
    <row r="76" spans="1:12" s="57" customFormat="1" ht="3.75" customHeight="1">
      <c r="B76" s="56"/>
      <c r="D76" s="59"/>
      <c r="E76" s="37"/>
      <c r="F76" s="37"/>
      <c r="G76" s="37"/>
      <c r="H76" s="37"/>
      <c r="I76" s="37"/>
      <c r="J76" s="4"/>
      <c r="K76" s="37"/>
      <c r="L76" s="37"/>
    </row>
    <row r="77" spans="1:12" ht="18.95" customHeight="1">
      <c r="A77" s="44" t="s">
        <v>121</v>
      </c>
      <c r="B77" s="44" t="s">
        <v>126</v>
      </c>
      <c r="D77" s="172"/>
      <c r="E77" s="1"/>
      <c r="F77" s="1"/>
      <c r="G77" s="1"/>
      <c r="H77" s="1"/>
      <c r="I77" s="1"/>
      <c r="J77" s="1"/>
      <c r="K77" s="1"/>
      <c r="L77" s="1"/>
    </row>
    <row r="78" spans="1:12" ht="18.95" customHeight="1">
      <c r="A78" s="44" t="s">
        <v>127</v>
      </c>
      <c r="C78" s="44" t="s">
        <v>119</v>
      </c>
      <c r="D78" s="172"/>
      <c r="E78" s="1"/>
      <c r="F78" s="2">
        <v>96246</v>
      </c>
      <c r="G78" s="1"/>
      <c r="H78" s="2">
        <v>-92563</v>
      </c>
      <c r="I78" s="1"/>
      <c r="J78" s="2">
        <v>0</v>
      </c>
      <c r="K78" s="1"/>
      <c r="L78" s="2">
        <v>0</v>
      </c>
    </row>
    <row r="79" spans="1:12" ht="6" customHeight="1"/>
    <row r="80" spans="1:12" ht="18.95" customHeight="1">
      <c r="A80" s="54" t="s">
        <v>128</v>
      </c>
      <c r="B80" s="54"/>
      <c r="C80" s="54"/>
      <c r="D80" s="172"/>
      <c r="E80" s="11"/>
      <c r="F80" s="44"/>
      <c r="G80" s="44"/>
      <c r="H80" s="44"/>
      <c r="I80" s="44"/>
      <c r="J80" s="44"/>
      <c r="K80" s="44"/>
      <c r="L80" s="44"/>
    </row>
    <row r="81" spans="1:12" ht="18.95" customHeight="1">
      <c r="A81" s="54"/>
      <c r="B81" s="76" t="s">
        <v>129</v>
      </c>
      <c r="C81" s="54"/>
      <c r="D81" s="172"/>
      <c r="E81" s="11"/>
      <c r="F81" s="7">
        <v>109960</v>
      </c>
      <c r="G81" s="1"/>
      <c r="H81" s="7">
        <v>-92563</v>
      </c>
      <c r="I81" s="1"/>
      <c r="J81" s="7">
        <v>13714</v>
      </c>
      <c r="K81" s="1"/>
      <c r="L81" s="7">
        <v>0</v>
      </c>
    </row>
    <row r="82" spans="1:12" ht="6" customHeight="1"/>
    <row r="83" spans="1:12" ht="18.95" customHeight="1" thickBot="1">
      <c r="A83" s="54" t="s">
        <v>130</v>
      </c>
      <c r="B83" s="54"/>
      <c r="C83" s="54"/>
      <c r="F83" s="12">
        <v>889118</v>
      </c>
      <c r="G83" s="1"/>
      <c r="H83" s="12">
        <v>446333</v>
      </c>
      <c r="I83" s="1"/>
      <c r="J83" s="12">
        <v>833111</v>
      </c>
      <c r="K83" s="1"/>
      <c r="L83" s="12">
        <v>520211</v>
      </c>
    </row>
    <row r="84" spans="1:12" ht="8.1" customHeight="1" thickTop="1">
      <c r="D84" s="172"/>
      <c r="E84" s="45"/>
      <c r="I84" s="47"/>
    </row>
    <row r="85" spans="1:12" ht="18.95" customHeight="1">
      <c r="A85" s="49" t="s">
        <v>131</v>
      </c>
      <c r="B85" s="49"/>
      <c r="C85" s="49"/>
    </row>
    <row r="86" spans="1:12" ht="3.75" customHeight="1"/>
    <row r="87" spans="1:12" ht="18.95" customHeight="1">
      <c r="A87" s="74" t="s">
        <v>132</v>
      </c>
      <c r="B87" s="74"/>
      <c r="C87" s="74"/>
      <c r="F87" s="4">
        <v>788152</v>
      </c>
      <c r="H87" s="1">
        <v>531088</v>
      </c>
      <c r="J87" s="4">
        <v>819397</v>
      </c>
      <c r="L87" s="1">
        <v>520211</v>
      </c>
    </row>
    <row r="88" spans="1:12" ht="18.95" customHeight="1">
      <c r="A88" s="74" t="s">
        <v>133</v>
      </c>
      <c r="B88" s="74"/>
      <c r="C88" s="74"/>
      <c r="F88" s="6">
        <v>-8994</v>
      </c>
      <c r="H88" s="2">
        <v>7808</v>
      </c>
      <c r="J88" s="6">
        <v>0</v>
      </c>
      <c r="K88" s="149"/>
      <c r="L88" s="2">
        <v>0</v>
      </c>
    </row>
    <row r="89" spans="1:12" ht="6" customHeight="1">
      <c r="A89" s="74"/>
      <c r="B89" s="74"/>
      <c r="C89" s="74"/>
      <c r="L89" s="13"/>
    </row>
    <row r="90" spans="1:12" ht="18.95" customHeight="1" thickBot="1">
      <c r="F90" s="77">
        <v>779158</v>
      </c>
      <c r="H90" s="77">
        <v>538896</v>
      </c>
      <c r="J90" s="77">
        <v>819397</v>
      </c>
      <c r="L90" s="77">
        <v>520211</v>
      </c>
    </row>
    <row r="91" spans="1:12" ht="6.95" customHeight="1" thickTop="1">
      <c r="D91" s="172"/>
      <c r="E91" s="45"/>
      <c r="I91" s="47"/>
    </row>
    <row r="92" spans="1:12" ht="18.95" customHeight="1">
      <c r="A92" s="49" t="s">
        <v>134</v>
      </c>
      <c r="B92" s="49"/>
      <c r="C92" s="49"/>
    </row>
    <row r="93" spans="1:12" ht="5.25" customHeight="1"/>
    <row r="94" spans="1:12" ht="18.95" customHeight="1">
      <c r="A94" s="74" t="s">
        <v>132</v>
      </c>
      <c r="B94" s="74"/>
      <c r="C94" s="74"/>
      <c r="F94" s="4">
        <v>898112</v>
      </c>
      <c r="H94" s="1">
        <v>438525</v>
      </c>
      <c r="J94" s="4">
        <v>833111</v>
      </c>
      <c r="L94" s="1">
        <v>520211</v>
      </c>
    </row>
    <row r="95" spans="1:12" ht="18.95" customHeight="1">
      <c r="A95" s="74" t="s">
        <v>133</v>
      </c>
      <c r="B95" s="74"/>
      <c r="C95" s="74"/>
      <c r="F95" s="6">
        <v>-8994</v>
      </c>
      <c r="H95" s="2">
        <v>7808</v>
      </c>
      <c r="J95" s="2">
        <v>0</v>
      </c>
      <c r="K95" s="149"/>
      <c r="L95" s="2">
        <v>0</v>
      </c>
    </row>
    <row r="96" spans="1:12" ht="6" customHeight="1">
      <c r="A96" s="74"/>
      <c r="B96" s="74"/>
      <c r="C96" s="74"/>
      <c r="J96" s="13"/>
      <c r="L96" s="13"/>
    </row>
    <row r="97" spans="1:12" ht="18.95" customHeight="1" thickBot="1">
      <c r="F97" s="77">
        <v>889118</v>
      </c>
      <c r="H97" s="77">
        <v>446333</v>
      </c>
      <c r="J97" s="77">
        <v>833111</v>
      </c>
      <c r="L97" s="77">
        <v>520211</v>
      </c>
    </row>
    <row r="98" spans="1:12" ht="6" customHeight="1" thickTop="1">
      <c r="D98" s="172"/>
      <c r="E98" s="45"/>
      <c r="I98" s="47"/>
    </row>
    <row r="99" spans="1:12" ht="18.95" customHeight="1">
      <c r="A99" s="43" t="s">
        <v>135</v>
      </c>
      <c r="B99" s="43"/>
      <c r="C99" s="43"/>
      <c r="D99" s="154"/>
      <c r="E99" s="52"/>
      <c r="G99" s="78"/>
      <c r="I99" s="79"/>
      <c r="K99" s="78"/>
    </row>
    <row r="100" spans="1:12" ht="4.5" customHeight="1">
      <c r="D100" s="172"/>
      <c r="E100" s="45"/>
      <c r="I100" s="47"/>
    </row>
    <row r="101" spans="1:12" ht="18.95" customHeight="1" thickBot="1">
      <c r="A101" s="44" t="s">
        <v>136</v>
      </c>
      <c r="D101" s="154">
        <v>17</v>
      </c>
      <c r="E101" s="14"/>
      <c r="F101" s="15">
        <v>0.18429999999999999</v>
      </c>
      <c r="G101" s="80"/>
      <c r="H101" s="15">
        <v>0.1242</v>
      </c>
      <c r="I101" s="80"/>
      <c r="J101" s="15">
        <v>0.19159999999999999</v>
      </c>
      <c r="K101" s="16"/>
      <c r="L101" s="15">
        <v>0.1216</v>
      </c>
    </row>
    <row r="102" spans="1:12" ht="4.5" customHeight="1" thickTop="1">
      <c r="D102" s="172"/>
      <c r="E102" s="45"/>
      <c r="I102" s="47"/>
    </row>
    <row r="103" spans="1:12" ht="18.95" customHeight="1" thickBot="1">
      <c r="A103" s="44" t="s">
        <v>137</v>
      </c>
      <c r="D103" s="154">
        <v>17</v>
      </c>
      <c r="E103" s="14"/>
      <c r="F103" s="15">
        <v>0.18429999999999999</v>
      </c>
      <c r="G103" s="80"/>
      <c r="H103" s="15">
        <v>0.1242</v>
      </c>
      <c r="I103" s="80"/>
      <c r="J103" s="15">
        <v>0.19159999999999999</v>
      </c>
      <c r="K103" s="16"/>
      <c r="L103" s="15">
        <v>0.1216</v>
      </c>
    </row>
    <row r="104" spans="1:12" ht="18.95" customHeight="1" thickTop="1">
      <c r="D104" s="154"/>
      <c r="E104" s="14"/>
      <c r="F104" s="16"/>
      <c r="G104" s="80"/>
      <c r="H104" s="16"/>
      <c r="I104" s="80"/>
      <c r="J104" s="16"/>
      <c r="K104" s="16"/>
      <c r="L104" s="16"/>
    </row>
    <row r="105" spans="1:12" ht="18.95" customHeight="1">
      <c r="D105" s="154"/>
      <c r="E105" s="14"/>
      <c r="F105" s="16"/>
      <c r="G105" s="80"/>
      <c r="H105" s="16"/>
      <c r="I105" s="80"/>
      <c r="J105" s="16"/>
      <c r="K105" s="16"/>
      <c r="L105" s="16"/>
    </row>
    <row r="106" spans="1:12" ht="14.25" customHeight="1">
      <c r="D106" s="154"/>
      <c r="E106" s="14"/>
      <c r="F106" s="16"/>
      <c r="G106" s="80"/>
      <c r="H106" s="16"/>
      <c r="I106" s="80"/>
      <c r="J106" s="16"/>
      <c r="K106" s="16"/>
      <c r="L106" s="16"/>
    </row>
    <row r="107" spans="1:12" ht="22.35" customHeight="1">
      <c r="A107" s="81" t="s">
        <v>40</v>
      </c>
      <c r="B107" s="81"/>
      <c r="C107" s="81"/>
      <c r="D107" s="81"/>
      <c r="E107" s="75"/>
      <c r="F107" s="75"/>
      <c r="G107" s="82"/>
      <c r="H107" s="75"/>
      <c r="I107" s="82"/>
      <c r="J107" s="75"/>
      <c r="K107" s="82"/>
      <c r="L107" s="75"/>
    </row>
  </sheetData>
  <mergeCells count="5">
    <mergeCell ref="F5:H5"/>
    <mergeCell ref="J5:L5"/>
    <mergeCell ref="A47:K47"/>
    <mergeCell ref="F52:H52"/>
    <mergeCell ref="J52:L52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E95AC-B2C5-4962-BAAC-31282FE5B46E}">
  <sheetPr codeName="Sheet4"/>
  <dimension ref="A1:AD38"/>
  <sheetViews>
    <sheetView zoomScale="90" zoomScaleNormal="90" zoomScaleSheetLayoutView="82" workbookViewId="0">
      <selection activeCell="C9" sqref="C9"/>
    </sheetView>
  </sheetViews>
  <sheetFormatPr defaultColWidth="9.140625" defaultRowHeight="21" customHeight="1"/>
  <cols>
    <col min="1" max="2" width="1.42578125" style="44" customWidth="1"/>
    <col min="3" max="3" width="42.5703125" style="44" customWidth="1"/>
    <col min="4" max="4" width="7.7109375" style="44" customWidth="1"/>
    <col min="5" max="5" width="0.5703125" style="44" customWidth="1"/>
    <col min="6" max="6" width="11.7109375" style="108" customWidth="1"/>
    <col min="7" max="7" width="0.5703125" style="61" customWidth="1"/>
    <col min="8" max="8" width="10.5703125" style="108" customWidth="1"/>
    <col min="9" max="9" width="0.5703125" style="61" customWidth="1"/>
    <col min="10" max="10" width="11.140625" style="108" customWidth="1"/>
    <col min="11" max="11" width="0.5703125" style="61" customWidth="1"/>
    <col min="12" max="12" width="10" style="52" customWidth="1"/>
    <col min="13" max="13" width="0.5703125" style="63" customWidth="1"/>
    <col min="14" max="14" width="11" style="52" customWidth="1"/>
    <col min="15" max="15" width="0.5703125" style="63" customWidth="1"/>
    <col min="16" max="16" width="9.5703125" style="52" customWidth="1"/>
    <col min="17" max="17" width="0.5703125" style="63" customWidth="1"/>
    <col min="18" max="18" width="9.5703125" style="52" customWidth="1"/>
    <col min="19" max="19" width="0.5703125" style="63" customWidth="1"/>
    <col min="20" max="20" width="12.42578125" style="63" customWidth="1"/>
    <col min="21" max="21" width="0.5703125" style="63" customWidth="1"/>
    <col min="22" max="22" width="10.5703125" style="63" customWidth="1"/>
    <col min="23" max="23" width="0.5703125" style="63" customWidth="1"/>
    <col min="24" max="24" width="12.7109375" style="63" customWidth="1"/>
    <col min="25" max="25" width="0.5703125" style="63" customWidth="1"/>
    <col min="26" max="26" width="11" style="52" customWidth="1"/>
    <col min="27" max="27" width="0.5703125" style="63" customWidth="1"/>
    <col min="28" max="28" width="10.140625" style="52" customWidth="1"/>
    <col min="29" max="29" width="0.5703125" style="63" customWidth="1"/>
    <col min="30" max="30" width="9.7109375" style="62" bestFit="1" customWidth="1"/>
    <col min="31" max="31" width="9.140625" style="44" customWidth="1"/>
    <col min="32" max="16384" width="9.140625" style="44"/>
  </cols>
  <sheetData>
    <row r="1" spans="1:30" s="49" customFormat="1" ht="21.75" customHeight="1">
      <c r="A1" s="49" t="s">
        <v>0</v>
      </c>
      <c r="F1" s="85"/>
      <c r="G1" s="60"/>
      <c r="H1" s="85"/>
      <c r="I1" s="60"/>
      <c r="J1" s="85"/>
      <c r="K1" s="60"/>
      <c r="L1" s="45"/>
      <c r="M1" s="47"/>
      <c r="N1" s="45"/>
      <c r="O1" s="47"/>
      <c r="P1" s="45"/>
      <c r="Q1" s="47"/>
      <c r="R1" s="45"/>
      <c r="S1" s="47"/>
      <c r="T1" s="47"/>
      <c r="U1" s="47"/>
      <c r="V1" s="47"/>
      <c r="W1" s="47"/>
      <c r="X1" s="47"/>
      <c r="Y1" s="47"/>
      <c r="Z1" s="45"/>
      <c r="AA1" s="47"/>
      <c r="AB1" s="45"/>
      <c r="AC1" s="47"/>
      <c r="AD1" s="86"/>
    </row>
    <row r="2" spans="1:30" s="49" customFormat="1" ht="21.75" customHeight="1">
      <c r="A2" s="49" t="s">
        <v>141</v>
      </c>
      <c r="F2" s="85"/>
      <c r="G2" s="60"/>
      <c r="H2" s="85"/>
      <c r="I2" s="60"/>
      <c r="J2" s="85"/>
      <c r="K2" s="60"/>
      <c r="L2" s="45"/>
      <c r="M2" s="47"/>
      <c r="N2" s="45"/>
      <c r="O2" s="47"/>
      <c r="P2" s="45"/>
      <c r="Q2" s="47"/>
      <c r="R2" s="45"/>
      <c r="S2" s="47"/>
      <c r="T2" s="47"/>
      <c r="U2" s="47"/>
      <c r="V2" s="47"/>
      <c r="W2" s="47"/>
      <c r="X2" s="47"/>
      <c r="Y2" s="47"/>
      <c r="Z2" s="45"/>
      <c r="AA2" s="47"/>
      <c r="AB2" s="45"/>
      <c r="AC2" s="47"/>
      <c r="AD2" s="86"/>
    </row>
    <row r="3" spans="1:30" s="49" customFormat="1" ht="21.75" customHeight="1">
      <c r="A3" s="211" t="s">
        <v>138</v>
      </c>
      <c r="B3" s="87"/>
      <c r="C3" s="87"/>
      <c r="D3" s="87"/>
      <c r="E3" s="87"/>
      <c r="F3" s="88"/>
      <c r="G3" s="83"/>
      <c r="H3" s="88"/>
      <c r="I3" s="83"/>
      <c r="J3" s="88"/>
      <c r="K3" s="83"/>
      <c r="L3" s="50"/>
      <c r="M3" s="89"/>
      <c r="N3" s="50"/>
      <c r="O3" s="89"/>
      <c r="P3" s="50"/>
      <c r="Q3" s="89"/>
      <c r="R3" s="50"/>
      <c r="S3" s="89"/>
      <c r="T3" s="89"/>
      <c r="U3" s="89"/>
      <c r="V3" s="89"/>
      <c r="W3" s="89"/>
      <c r="X3" s="89"/>
      <c r="Y3" s="89"/>
      <c r="Z3" s="50"/>
      <c r="AA3" s="89"/>
      <c r="AB3" s="50"/>
      <c r="AC3" s="89"/>
      <c r="AD3" s="50"/>
    </row>
    <row r="4" spans="1:30" s="49" customFormat="1" ht="21.75" customHeight="1">
      <c r="A4" s="91"/>
      <c r="B4" s="91"/>
      <c r="C4" s="91"/>
      <c r="D4" s="91"/>
      <c r="E4" s="91"/>
      <c r="F4" s="230"/>
      <c r="G4" s="231"/>
      <c r="H4" s="230"/>
      <c r="I4" s="231"/>
      <c r="J4" s="230"/>
      <c r="K4" s="231"/>
      <c r="L4" s="232"/>
      <c r="M4" s="233"/>
      <c r="N4" s="232"/>
      <c r="O4" s="233"/>
      <c r="P4" s="232"/>
      <c r="Q4" s="233"/>
      <c r="R4" s="232"/>
      <c r="S4" s="233"/>
      <c r="T4" s="233"/>
      <c r="U4" s="233"/>
      <c r="V4" s="233"/>
      <c r="W4" s="233"/>
      <c r="X4" s="233"/>
      <c r="Y4" s="233"/>
      <c r="Z4" s="232"/>
      <c r="AA4" s="233"/>
      <c r="AB4" s="232"/>
      <c r="AC4" s="233"/>
      <c r="AD4" s="232"/>
    </row>
    <row r="5" spans="1:30" s="91" customFormat="1" ht="21.75" customHeight="1">
      <c r="A5" s="90"/>
      <c r="B5" s="90"/>
      <c r="C5" s="90"/>
      <c r="D5" s="90"/>
      <c r="E5" s="90"/>
      <c r="F5" s="241" t="s">
        <v>142</v>
      </c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</row>
    <row r="6" spans="1:30" s="91" customFormat="1" ht="21.75" customHeight="1">
      <c r="A6" s="90"/>
      <c r="B6" s="90"/>
      <c r="C6" s="90"/>
      <c r="D6" s="90"/>
      <c r="E6" s="90"/>
      <c r="F6" s="242" t="s">
        <v>143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92"/>
      <c r="AB6" s="93"/>
      <c r="AC6" s="92"/>
      <c r="AD6" s="94"/>
    </row>
    <row r="7" spans="1:30" s="91" customFormat="1" ht="21.75" customHeight="1">
      <c r="A7" s="95"/>
      <c r="B7" s="95"/>
      <c r="C7" s="95"/>
      <c r="D7" s="95"/>
      <c r="E7" s="95"/>
      <c r="F7" s="96"/>
      <c r="G7" s="97"/>
      <c r="H7" s="96"/>
      <c r="I7" s="97"/>
      <c r="J7" s="96"/>
      <c r="K7" s="97"/>
      <c r="L7" s="242" t="s">
        <v>78</v>
      </c>
      <c r="M7" s="242"/>
      <c r="N7" s="242"/>
      <c r="O7" s="97"/>
      <c r="P7" s="241" t="s">
        <v>77</v>
      </c>
      <c r="Q7" s="241"/>
      <c r="R7" s="241"/>
      <c r="S7" s="241"/>
      <c r="T7" s="241"/>
      <c r="U7" s="241"/>
      <c r="V7" s="241"/>
      <c r="W7" s="92"/>
      <c r="X7" s="98" t="s">
        <v>144</v>
      </c>
      <c r="Y7" s="92"/>
      <c r="Z7" s="96"/>
      <c r="AA7" s="97"/>
      <c r="AB7" s="96"/>
      <c r="AC7" s="97"/>
      <c r="AD7" s="96"/>
    </row>
    <row r="8" spans="1:30" s="91" customFormat="1" ht="21.75" customHeight="1">
      <c r="A8" s="90"/>
      <c r="B8" s="90"/>
      <c r="C8" s="90"/>
      <c r="D8" s="90"/>
      <c r="E8" s="90"/>
      <c r="F8" s="94" t="s">
        <v>70</v>
      </c>
      <c r="G8" s="92"/>
      <c r="H8" s="93"/>
      <c r="I8" s="92"/>
      <c r="J8" s="93"/>
      <c r="K8" s="92"/>
      <c r="L8" s="99" t="s">
        <v>145</v>
      </c>
      <c r="M8" s="98"/>
      <c r="N8" s="94"/>
      <c r="O8" s="92"/>
      <c r="P8" s="94" t="s">
        <v>146</v>
      </c>
      <c r="Q8" s="92"/>
      <c r="R8" s="94"/>
      <c r="S8" s="92"/>
      <c r="T8" s="98" t="s">
        <v>147</v>
      </c>
      <c r="U8" s="98"/>
      <c r="V8" s="98" t="s">
        <v>148</v>
      </c>
      <c r="W8" s="92"/>
      <c r="X8" s="98" t="s">
        <v>149</v>
      </c>
      <c r="Y8" s="92"/>
      <c r="Z8" s="94" t="s">
        <v>150</v>
      </c>
      <c r="AA8" s="92"/>
      <c r="AB8" s="94" t="s">
        <v>151</v>
      </c>
      <c r="AC8" s="92"/>
      <c r="AD8" s="94" t="s">
        <v>152</v>
      </c>
    </row>
    <row r="9" spans="1:30" s="101" customFormat="1" ht="21.75" customHeight="1">
      <c r="A9" s="90"/>
      <c r="B9" s="90"/>
      <c r="C9" s="90"/>
      <c r="D9" s="90"/>
      <c r="E9" s="90"/>
      <c r="F9" s="94" t="s">
        <v>153</v>
      </c>
      <c r="G9" s="92"/>
      <c r="H9" s="94" t="s">
        <v>154</v>
      </c>
      <c r="I9" s="92"/>
      <c r="J9" s="94" t="s">
        <v>155</v>
      </c>
      <c r="K9" s="92"/>
      <c r="L9" s="100" t="s">
        <v>156</v>
      </c>
      <c r="M9" s="98"/>
      <c r="N9" s="94"/>
      <c r="O9" s="92"/>
      <c r="P9" s="94" t="s">
        <v>157</v>
      </c>
      <c r="Q9" s="98"/>
      <c r="R9" s="94" t="s">
        <v>158</v>
      </c>
      <c r="S9" s="92"/>
      <c r="T9" s="98" t="s">
        <v>159</v>
      </c>
      <c r="U9" s="98"/>
      <c r="V9" s="98" t="s">
        <v>160</v>
      </c>
      <c r="W9" s="92"/>
      <c r="X9" s="98" t="s">
        <v>160</v>
      </c>
      <c r="Y9" s="92"/>
      <c r="Z9" s="94" t="s">
        <v>161</v>
      </c>
      <c r="AA9" s="92"/>
      <c r="AB9" s="94" t="s">
        <v>162</v>
      </c>
      <c r="AC9" s="92"/>
      <c r="AD9" s="94" t="s">
        <v>163</v>
      </c>
    </row>
    <row r="10" spans="1:30" s="101" customFormat="1" ht="21.75" customHeight="1">
      <c r="A10" s="90"/>
      <c r="B10" s="90"/>
      <c r="C10" s="90"/>
      <c r="D10" s="187" t="s">
        <v>12</v>
      </c>
      <c r="E10" s="90"/>
      <c r="F10" s="102" t="s">
        <v>164</v>
      </c>
      <c r="G10" s="98"/>
      <c r="H10" s="102" t="s">
        <v>165</v>
      </c>
      <c r="I10" s="98"/>
      <c r="J10" s="102" t="s">
        <v>166</v>
      </c>
      <c r="K10" s="98"/>
      <c r="L10" s="102" t="s">
        <v>167</v>
      </c>
      <c r="M10" s="98"/>
      <c r="N10" s="102" t="s">
        <v>80</v>
      </c>
      <c r="O10" s="98"/>
      <c r="P10" s="102" t="s">
        <v>168</v>
      </c>
      <c r="Q10" s="98"/>
      <c r="R10" s="102" t="s">
        <v>169</v>
      </c>
      <c r="S10" s="98"/>
      <c r="T10" s="102" t="s">
        <v>170</v>
      </c>
      <c r="U10" s="98"/>
      <c r="V10" s="102" t="s">
        <v>171</v>
      </c>
      <c r="W10" s="98"/>
      <c r="X10" s="102" t="s">
        <v>172</v>
      </c>
      <c r="Y10" s="98"/>
      <c r="Z10" s="102" t="s">
        <v>173</v>
      </c>
      <c r="AA10" s="98"/>
      <c r="AB10" s="102" t="s">
        <v>174</v>
      </c>
      <c r="AC10" s="98"/>
      <c r="AD10" s="102" t="s">
        <v>175</v>
      </c>
    </row>
    <row r="11" spans="1:30" s="101" customFormat="1" ht="6" customHeight="1">
      <c r="A11" s="95"/>
      <c r="B11" s="95"/>
      <c r="C11" s="95"/>
      <c r="D11" s="90"/>
      <c r="E11" s="95"/>
      <c r="F11" s="94"/>
      <c r="G11" s="98"/>
      <c r="H11" s="94"/>
      <c r="I11" s="98"/>
      <c r="J11" s="94"/>
      <c r="K11" s="98"/>
      <c r="L11" s="94"/>
      <c r="M11" s="98"/>
      <c r="N11" s="94"/>
      <c r="O11" s="98"/>
      <c r="P11" s="94"/>
      <c r="Q11" s="98"/>
      <c r="R11" s="94"/>
      <c r="S11" s="98"/>
      <c r="T11" s="98"/>
      <c r="U11" s="98"/>
      <c r="V11" s="98"/>
      <c r="W11" s="98"/>
      <c r="X11" s="98"/>
      <c r="Y11" s="98"/>
      <c r="Z11" s="94"/>
      <c r="AA11" s="98"/>
      <c r="AB11" s="94"/>
      <c r="AC11" s="98"/>
      <c r="AD11" s="94"/>
    </row>
    <row r="12" spans="1:30" s="101" customFormat="1" ht="21.75" customHeight="1">
      <c r="A12" s="103" t="s">
        <v>176</v>
      </c>
      <c r="B12" s="95"/>
      <c r="C12" s="95"/>
      <c r="D12" s="95"/>
      <c r="E12" s="95"/>
      <c r="F12" s="104">
        <v>4277263</v>
      </c>
      <c r="G12" s="18"/>
      <c r="H12" s="104">
        <v>515247</v>
      </c>
      <c r="I12" s="18"/>
      <c r="J12" s="104">
        <v>0</v>
      </c>
      <c r="K12" s="18"/>
      <c r="L12" s="104">
        <v>452956</v>
      </c>
      <c r="M12" s="19"/>
      <c r="N12" s="104">
        <v>19424369</v>
      </c>
      <c r="O12" s="18"/>
      <c r="P12" s="17">
        <v>69961</v>
      </c>
      <c r="Q12" s="19"/>
      <c r="R12" s="104">
        <v>-100921</v>
      </c>
      <c r="S12" s="17"/>
      <c r="T12" s="104">
        <v>32177</v>
      </c>
      <c r="U12" s="17"/>
      <c r="V12" s="104">
        <v>16602</v>
      </c>
      <c r="W12" s="17"/>
      <c r="X12" s="104">
        <v>60</v>
      </c>
      <c r="Y12" s="17"/>
      <c r="Z12" s="17">
        <v>24687714</v>
      </c>
      <c r="AA12" s="17"/>
      <c r="AB12" s="104">
        <v>92360</v>
      </c>
      <c r="AC12" s="17"/>
      <c r="AD12" s="17">
        <v>24780074</v>
      </c>
    </row>
    <row r="13" spans="1:30" s="101" customFormat="1" ht="6" customHeight="1">
      <c r="A13" s="103"/>
      <c r="B13" s="95"/>
      <c r="C13" s="95"/>
      <c r="D13" s="95"/>
      <c r="E13" s="95"/>
      <c r="F13" s="17"/>
      <c r="G13" s="18"/>
      <c r="H13" s="17"/>
      <c r="I13" s="18"/>
      <c r="J13" s="17"/>
      <c r="K13" s="18"/>
      <c r="L13" s="17"/>
      <c r="M13" s="19"/>
      <c r="N13" s="17"/>
      <c r="O13" s="18"/>
      <c r="P13" s="17"/>
      <c r="Q13" s="19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96"/>
      <c r="AC13" s="17"/>
      <c r="AD13" s="17"/>
    </row>
    <row r="14" spans="1:30" s="101" customFormat="1" ht="21.75" customHeight="1">
      <c r="A14" s="90" t="s">
        <v>177</v>
      </c>
      <c r="B14" s="95"/>
      <c r="C14" s="95"/>
      <c r="D14" s="95"/>
      <c r="E14" s="9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</row>
    <row r="15" spans="1:30" s="101" customFormat="1" ht="21.75" customHeight="1">
      <c r="A15" s="95" t="s">
        <v>178</v>
      </c>
      <c r="B15" s="95"/>
      <c r="C15" s="95"/>
      <c r="D15" s="188"/>
      <c r="E15" s="95"/>
      <c r="F15" s="17">
        <v>0</v>
      </c>
      <c r="G15" s="17"/>
      <c r="H15" s="17">
        <v>0</v>
      </c>
      <c r="I15" s="17"/>
      <c r="J15" s="17">
        <v>0</v>
      </c>
      <c r="K15" s="17"/>
      <c r="L15" s="17">
        <v>0</v>
      </c>
      <c r="M15" s="17"/>
      <c r="N15" s="17">
        <v>0</v>
      </c>
      <c r="O15" s="17"/>
      <c r="P15" s="17">
        <v>2909</v>
      </c>
      <c r="Q15" s="17"/>
      <c r="R15" s="17">
        <v>0</v>
      </c>
      <c r="S15" s="17"/>
      <c r="T15" s="17">
        <v>0</v>
      </c>
      <c r="U15" s="17"/>
      <c r="V15" s="17">
        <v>0</v>
      </c>
      <c r="W15" s="17"/>
      <c r="X15" s="17">
        <v>0</v>
      </c>
      <c r="Y15" s="17"/>
      <c r="Z15" s="17">
        <v>2909</v>
      </c>
      <c r="AA15" s="17"/>
      <c r="AB15" s="17">
        <v>0</v>
      </c>
      <c r="AC15" s="17"/>
      <c r="AD15" s="17">
        <v>2909</v>
      </c>
    </row>
    <row r="16" spans="1:30" s="101" customFormat="1" ht="21.75" customHeight="1">
      <c r="A16" s="95" t="s">
        <v>179</v>
      </c>
      <c r="B16" s="95"/>
      <c r="C16" s="95"/>
      <c r="D16" s="188">
        <v>16</v>
      </c>
      <c r="E16" s="95"/>
      <c r="F16" s="17">
        <v>0</v>
      </c>
      <c r="G16" s="17"/>
      <c r="H16" s="17">
        <v>0</v>
      </c>
      <c r="I16" s="17"/>
      <c r="J16" s="17">
        <v>0</v>
      </c>
      <c r="K16" s="17"/>
      <c r="L16" s="17">
        <v>0</v>
      </c>
      <c r="M16" s="17"/>
      <c r="N16" s="17">
        <v>-427726</v>
      </c>
      <c r="O16" s="17"/>
      <c r="P16" s="17">
        <v>0</v>
      </c>
      <c r="Q16" s="17"/>
      <c r="R16" s="17">
        <v>0</v>
      </c>
      <c r="S16" s="17"/>
      <c r="T16" s="17">
        <v>0</v>
      </c>
      <c r="U16" s="17"/>
      <c r="V16" s="17">
        <v>0</v>
      </c>
      <c r="W16" s="17"/>
      <c r="X16" s="17">
        <v>0</v>
      </c>
      <c r="Y16" s="17"/>
      <c r="Z16" s="17">
        <v>-427726</v>
      </c>
      <c r="AA16" s="17"/>
      <c r="AB16" s="17">
        <v>0</v>
      </c>
      <c r="AC16" s="17"/>
      <c r="AD16" s="17">
        <v>-427726</v>
      </c>
    </row>
    <row r="17" spans="1:30" s="101" customFormat="1" ht="21.75" customHeight="1">
      <c r="A17" s="95" t="s">
        <v>265</v>
      </c>
      <c r="B17" s="95"/>
      <c r="C17" s="95"/>
      <c r="D17" s="188"/>
      <c r="E17" s="95"/>
      <c r="F17" s="17">
        <v>0</v>
      </c>
      <c r="G17" s="17"/>
      <c r="H17" s="17">
        <v>0</v>
      </c>
      <c r="I17" s="17"/>
      <c r="J17" s="17">
        <v>0</v>
      </c>
      <c r="K17" s="17"/>
      <c r="L17" s="17">
        <v>0</v>
      </c>
      <c r="M17" s="17"/>
      <c r="N17" s="17">
        <v>0</v>
      </c>
      <c r="O17" s="17"/>
      <c r="P17" s="17">
        <v>0</v>
      </c>
      <c r="Q17" s="17"/>
      <c r="R17" s="17">
        <v>0</v>
      </c>
      <c r="S17" s="17"/>
      <c r="T17" s="17">
        <v>0</v>
      </c>
      <c r="U17" s="17"/>
      <c r="V17" s="17">
        <v>0</v>
      </c>
      <c r="W17" s="17"/>
      <c r="X17" s="17">
        <v>0</v>
      </c>
      <c r="Y17" s="17"/>
      <c r="Z17" s="17">
        <v>0</v>
      </c>
      <c r="AA17" s="17"/>
      <c r="AB17" s="17">
        <v>2500</v>
      </c>
      <c r="AC17" s="17"/>
      <c r="AD17" s="17">
        <v>2500</v>
      </c>
    </row>
    <row r="18" spans="1:30" s="101" customFormat="1" ht="21.75" customHeight="1">
      <c r="A18" s="95" t="s">
        <v>130</v>
      </c>
      <c r="C18" s="95"/>
      <c r="D18" s="95"/>
      <c r="E18" s="95"/>
      <c r="F18" s="20">
        <v>0</v>
      </c>
      <c r="G18" s="17"/>
      <c r="H18" s="20">
        <v>0</v>
      </c>
      <c r="I18" s="17"/>
      <c r="J18" s="20">
        <v>0</v>
      </c>
      <c r="K18" s="17"/>
      <c r="L18" s="20">
        <v>0</v>
      </c>
      <c r="M18" s="17"/>
      <c r="N18" s="20">
        <v>788152</v>
      </c>
      <c r="O18" s="17"/>
      <c r="P18" s="20">
        <v>0</v>
      </c>
      <c r="Q18" s="17"/>
      <c r="R18" s="20">
        <v>94176</v>
      </c>
      <c r="S18" s="17"/>
      <c r="T18" s="20">
        <v>2070</v>
      </c>
      <c r="U18" s="17"/>
      <c r="V18" s="20">
        <v>13714</v>
      </c>
      <c r="W18" s="17"/>
      <c r="X18" s="20">
        <v>0</v>
      </c>
      <c r="Y18" s="17"/>
      <c r="Z18" s="21">
        <v>898112</v>
      </c>
      <c r="AA18" s="17"/>
      <c r="AB18" s="21">
        <v>-8994</v>
      </c>
      <c r="AC18" s="17"/>
      <c r="AD18" s="21">
        <v>889118</v>
      </c>
    </row>
    <row r="19" spans="1:30" s="101" customFormat="1" ht="6" customHeight="1">
      <c r="A19" s="95"/>
      <c r="B19" s="95"/>
      <c r="C19" s="95"/>
      <c r="D19" s="95"/>
      <c r="E19" s="95"/>
      <c r="F19" s="96"/>
      <c r="G19" s="97"/>
      <c r="H19" s="96"/>
      <c r="I19" s="97"/>
      <c r="J19" s="96"/>
      <c r="K19" s="97"/>
      <c r="L19" s="96"/>
      <c r="M19" s="97"/>
      <c r="N19" s="96"/>
      <c r="O19" s="97"/>
      <c r="P19" s="96"/>
      <c r="Q19" s="97"/>
      <c r="R19" s="96"/>
      <c r="S19" s="97"/>
      <c r="T19" s="96"/>
      <c r="U19" s="97"/>
      <c r="V19" s="96"/>
      <c r="W19" s="97"/>
      <c r="X19" s="96"/>
      <c r="Y19" s="97"/>
      <c r="Z19" s="96"/>
      <c r="AA19" s="97"/>
      <c r="AB19" s="96"/>
      <c r="AC19" s="97"/>
      <c r="AD19" s="212"/>
    </row>
    <row r="20" spans="1:30" s="101" customFormat="1" ht="21.75" customHeight="1" thickBot="1">
      <c r="A20" s="90" t="s">
        <v>180</v>
      </c>
      <c r="B20" s="95"/>
      <c r="C20" s="95"/>
      <c r="D20" s="95"/>
      <c r="E20" s="95"/>
      <c r="F20" s="22">
        <v>4277263</v>
      </c>
      <c r="G20" s="97"/>
      <c r="H20" s="22">
        <v>515247</v>
      </c>
      <c r="I20" s="97"/>
      <c r="J20" s="22">
        <v>0</v>
      </c>
      <c r="K20" s="97"/>
      <c r="L20" s="22">
        <v>452956</v>
      </c>
      <c r="M20" s="97"/>
      <c r="N20" s="22">
        <v>19784795</v>
      </c>
      <c r="O20" s="97"/>
      <c r="P20" s="22">
        <v>72870</v>
      </c>
      <c r="Q20" s="97"/>
      <c r="R20" s="22">
        <v>-6745</v>
      </c>
      <c r="S20" s="97"/>
      <c r="T20" s="22">
        <v>34247</v>
      </c>
      <c r="U20" s="97"/>
      <c r="V20" s="22">
        <v>30316</v>
      </c>
      <c r="W20" s="97"/>
      <c r="X20" s="22">
        <v>60</v>
      </c>
      <c r="Y20" s="97"/>
      <c r="Z20" s="22">
        <v>25161009</v>
      </c>
      <c r="AA20" s="97"/>
      <c r="AB20" s="22">
        <v>85866</v>
      </c>
      <c r="AC20" s="97"/>
      <c r="AD20" s="22">
        <v>25246875</v>
      </c>
    </row>
    <row r="21" spans="1:30" s="101" customFormat="1" ht="21.75" customHeight="1" thickTop="1">
      <c r="A21" s="90"/>
      <c r="B21" s="95"/>
      <c r="C21" s="95"/>
      <c r="D21" s="95"/>
      <c r="E21" s="95"/>
      <c r="F21" s="17"/>
      <c r="G21" s="97"/>
      <c r="H21" s="17"/>
      <c r="I21" s="97"/>
      <c r="J21" s="17"/>
      <c r="K21" s="97"/>
      <c r="L21" s="17"/>
      <c r="M21" s="97"/>
      <c r="N21" s="17"/>
      <c r="O21" s="97"/>
      <c r="P21" s="17"/>
      <c r="Q21" s="97"/>
      <c r="R21" s="17"/>
      <c r="S21" s="97"/>
      <c r="T21" s="97"/>
      <c r="U21" s="97"/>
      <c r="V21" s="97"/>
      <c r="W21" s="97"/>
      <c r="X21" s="97"/>
      <c r="Y21" s="97"/>
      <c r="Z21" s="17"/>
      <c r="AA21" s="97"/>
      <c r="AB21" s="17"/>
      <c r="AC21" s="97"/>
      <c r="AD21" s="17"/>
    </row>
    <row r="22" spans="1:30" s="101" customFormat="1" ht="21.75" customHeight="1">
      <c r="A22" s="103" t="s">
        <v>181</v>
      </c>
      <c r="B22" s="95"/>
      <c r="C22" s="95"/>
      <c r="D22" s="95"/>
      <c r="E22" s="95"/>
      <c r="F22" s="104">
        <v>4277213</v>
      </c>
      <c r="G22" s="18"/>
      <c r="H22" s="104">
        <v>515184</v>
      </c>
      <c r="I22" s="18"/>
      <c r="J22" s="104">
        <v>0</v>
      </c>
      <c r="K22" s="18"/>
      <c r="L22" s="104">
        <v>437933</v>
      </c>
      <c r="M22" s="19"/>
      <c r="N22" s="104">
        <v>18655670</v>
      </c>
      <c r="O22" s="18"/>
      <c r="P22" s="17">
        <v>67447</v>
      </c>
      <c r="Q22" s="19"/>
      <c r="R22" s="104">
        <v>32253</v>
      </c>
      <c r="S22" s="17"/>
      <c r="T22" s="104">
        <v>45534</v>
      </c>
      <c r="U22" s="17"/>
      <c r="V22" s="104">
        <v>16602</v>
      </c>
      <c r="W22" s="17"/>
      <c r="X22" s="104">
        <v>60</v>
      </c>
      <c r="Y22" s="17"/>
      <c r="Z22" s="17">
        <v>24047896</v>
      </c>
      <c r="AA22" s="17"/>
      <c r="AB22" s="104">
        <v>46637</v>
      </c>
      <c r="AC22" s="17"/>
      <c r="AD22" s="17">
        <v>24094533</v>
      </c>
    </row>
    <row r="23" spans="1:30" s="101" customFormat="1" ht="6" customHeight="1">
      <c r="A23" s="103"/>
      <c r="B23" s="95"/>
      <c r="C23" s="95"/>
      <c r="D23" s="95"/>
      <c r="E23" s="95"/>
      <c r="F23" s="17"/>
      <c r="G23" s="18"/>
      <c r="H23" s="17"/>
      <c r="I23" s="18"/>
      <c r="J23" s="17"/>
      <c r="K23" s="18"/>
      <c r="L23" s="17"/>
      <c r="M23" s="19"/>
      <c r="N23" s="17"/>
      <c r="O23" s="18"/>
      <c r="P23" s="17"/>
      <c r="Q23" s="19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96"/>
      <c r="AC23" s="17"/>
      <c r="AD23" s="17"/>
    </row>
    <row r="24" spans="1:30" s="101" customFormat="1" ht="21.75" customHeight="1">
      <c r="A24" s="90" t="s">
        <v>177</v>
      </c>
      <c r="B24" s="95"/>
      <c r="C24" s="95"/>
      <c r="D24" s="95"/>
      <c r="E24" s="9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</row>
    <row r="25" spans="1:30" s="101" customFormat="1" ht="21.75" customHeight="1">
      <c r="A25" s="95" t="s">
        <v>182</v>
      </c>
      <c r="B25" s="95"/>
      <c r="C25" s="95"/>
      <c r="D25" s="95"/>
      <c r="E25" s="95"/>
      <c r="F25" s="17">
        <v>50</v>
      </c>
      <c r="G25" s="17"/>
      <c r="H25" s="17">
        <v>63</v>
      </c>
      <c r="I25" s="17"/>
      <c r="J25" s="17">
        <v>0</v>
      </c>
      <c r="K25" s="17"/>
      <c r="L25" s="17">
        <v>0</v>
      </c>
      <c r="M25" s="17"/>
      <c r="N25" s="17">
        <v>0</v>
      </c>
      <c r="O25" s="17"/>
      <c r="P25" s="17">
        <v>0</v>
      </c>
      <c r="Q25" s="17"/>
      <c r="R25" s="17">
        <v>0</v>
      </c>
      <c r="S25" s="17"/>
      <c r="T25" s="17">
        <v>0</v>
      </c>
      <c r="U25" s="17"/>
      <c r="V25" s="17">
        <v>0</v>
      </c>
      <c r="W25" s="17"/>
      <c r="X25" s="17">
        <v>0</v>
      </c>
      <c r="Y25" s="17"/>
      <c r="Z25" s="17">
        <v>113</v>
      </c>
      <c r="AA25" s="17"/>
      <c r="AB25" s="17">
        <v>0</v>
      </c>
      <c r="AC25" s="17"/>
      <c r="AD25" s="17">
        <v>113</v>
      </c>
    </row>
    <row r="26" spans="1:30" s="101" customFormat="1" ht="21.75" customHeight="1">
      <c r="A26" s="95" t="s">
        <v>178</v>
      </c>
      <c r="C26" s="95"/>
      <c r="D26" s="213"/>
      <c r="E26" s="95"/>
      <c r="F26" s="17">
        <v>0</v>
      </c>
      <c r="G26" s="17"/>
      <c r="H26" s="17">
        <v>0</v>
      </c>
      <c r="I26" s="17"/>
      <c r="J26" s="17">
        <v>0</v>
      </c>
      <c r="K26" s="17"/>
      <c r="L26" s="17">
        <v>0</v>
      </c>
      <c r="M26" s="17"/>
      <c r="N26" s="17">
        <v>0</v>
      </c>
      <c r="O26" s="17"/>
      <c r="P26" s="17">
        <v>1257</v>
      </c>
      <c r="Q26" s="17"/>
      <c r="R26" s="17">
        <v>0</v>
      </c>
      <c r="S26" s="17"/>
      <c r="T26" s="17">
        <v>0</v>
      </c>
      <c r="U26" s="17"/>
      <c r="V26" s="17">
        <v>0</v>
      </c>
      <c r="W26" s="17"/>
      <c r="X26" s="17">
        <v>0</v>
      </c>
      <c r="Y26" s="17"/>
      <c r="Z26" s="17">
        <v>1257</v>
      </c>
      <c r="AA26" s="17"/>
      <c r="AB26" s="17">
        <v>0</v>
      </c>
      <c r="AC26" s="17"/>
      <c r="AD26" s="17">
        <v>1257</v>
      </c>
    </row>
    <row r="27" spans="1:30" s="101" customFormat="1" ht="21.75" customHeight="1">
      <c r="A27" s="95" t="s">
        <v>179</v>
      </c>
      <c r="C27" s="95"/>
      <c r="D27" s="213"/>
      <c r="E27" s="95"/>
      <c r="F27" s="17">
        <v>0</v>
      </c>
      <c r="G27" s="17"/>
      <c r="H27" s="17">
        <v>0</v>
      </c>
      <c r="I27" s="17"/>
      <c r="J27" s="17">
        <v>0</v>
      </c>
      <c r="K27" s="17"/>
      <c r="L27" s="17">
        <v>0</v>
      </c>
      <c r="M27" s="17"/>
      <c r="N27" s="17">
        <v>-470497</v>
      </c>
      <c r="O27" s="17"/>
      <c r="P27" s="17">
        <v>0</v>
      </c>
      <c r="Q27" s="17"/>
      <c r="R27" s="17">
        <v>0</v>
      </c>
      <c r="S27" s="17"/>
      <c r="T27" s="17">
        <v>0</v>
      </c>
      <c r="U27" s="17"/>
      <c r="V27" s="17">
        <v>0</v>
      </c>
      <c r="W27" s="17"/>
      <c r="X27" s="17">
        <v>0</v>
      </c>
      <c r="Y27" s="17"/>
      <c r="Z27" s="17">
        <v>-470497</v>
      </c>
      <c r="AA27" s="17"/>
      <c r="AB27" s="17">
        <v>0</v>
      </c>
      <c r="AC27" s="17"/>
      <c r="AD27" s="17">
        <v>-470497</v>
      </c>
    </row>
    <row r="28" spans="1:30" s="101" customFormat="1" ht="21.75" customHeight="1">
      <c r="A28" s="95" t="s">
        <v>130</v>
      </c>
      <c r="C28" s="95"/>
      <c r="D28" s="213"/>
      <c r="E28" s="95"/>
      <c r="F28" s="20">
        <v>0</v>
      </c>
      <c r="G28" s="17"/>
      <c r="H28" s="20">
        <v>0</v>
      </c>
      <c r="I28" s="17"/>
      <c r="J28" s="20">
        <v>0</v>
      </c>
      <c r="K28" s="17"/>
      <c r="L28" s="20">
        <v>0</v>
      </c>
      <c r="M28" s="17"/>
      <c r="N28" s="20">
        <v>531088</v>
      </c>
      <c r="O28" s="17"/>
      <c r="P28" s="20">
        <v>0</v>
      </c>
      <c r="Q28" s="17"/>
      <c r="R28" s="20">
        <v>-81635</v>
      </c>
      <c r="S28" s="17"/>
      <c r="T28" s="20">
        <v>-10928</v>
      </c>
      <c r="U28" s="17"/>
      <c r="V28" s="20">
        <v>0</v>
      </c>
      <c r="W28" s="17"/>
      <c r="X28" s="20">
        <v>0</v>
      </c>
      <c r="Y28" s="17"/>
      <c r="Z28" s="20">
        <v>438525</v>
      </c>
      <c r="AA28" s="17"/>
      <c r="AB28" s="21">
        <v>7808</v>
      </c>
      <c r="AC28" s="17"/>
      <c r="AD28" s="20">
        <v>446333</v>
      </c>
    </row>
    <row r="29" spans="1:30" s="101" customFormat="1" ht="6" customHeight="1">
      <c r="A29" s="95"/>
      <c r="B29" s="95"/>
      <c r="C29" s="95"/>
      <c r="D29" s="95"/>
      <c r="E29" s="95"/>
      <c r="F29" s="96"/>
      <c r="G29" s="97"/>
      <c r="H29" s="96"/>
      <c r="I29" s="97"/>
      <c r="J29" s="96"/>
      <c r="K29" s="97"/>
      <c r="L29" s="96"/>
      <c r="M29" s="97"/>
      <c r="N29" s="96"/>
      <c r="O29" s="97"/>
      <c r="P29" s="96"/>
      <c r="Q29" s="97"/>
      <c r="R29" s="96"/>
      <c r="S29" s="97"/>
      <c r="T29" s="96"/>
      <c r="U29" s="97"/>
      <c r="V29" s="96"/>
      <c r="W29" s="97"/>
      <c r="X29" s="96"/>
      <c r="Y29" s="97"/>
      <c r="Z29" s="96"/>
      <c r="AA29" s="97"/>
      <c r="AB29" s="96"/>
      <c r="AC29" s="97"/>
      <c r="AD29" s="212"/>
    </row>
    <row r="30" spans="1:30" s="101" customFormat="1" ht="21.75" customHeight="1" thickBot="1">
      <c r="A30" s="90" t="s">
        <v>183</v>
      </c>
      <c r="B30" s="95"/>
      <c r="C30" s="95"/>
      <c r="D30" s="95"/>
      <c r="E30" s="95"/>
      <c r="F30" s="22">
        <v>4277263</v>
      </c>
      <c r="G30" s="97"/>
      <c r="H30" s="22">
        <v>515247</v>
      </c>
      <c r="I30" s="97"/>
      <c r="J30" s="22">
        <v>0</v>
      </c>
      <c r="K30" s="97"/>
      <c r="L30" s="22">
        <v>437933</v>
      </c>
      <c r="M30" s="97"/>
      <c r="N30" s="22">
        <v>18716261</v>
      </c>
      <c r="O30" s="97"/>
      <c r="P30" s="22">
        <v>68704</v>
      </c>
      <c r="Q30" s="97"/>
      <c r="R30" s="22">
        <v>-49382</v>
      </c>
      <c r="S30" s="97"/>
      <c r="T30" s="22">
        <v>34606</v>
      </c>
      <c r="U30" s="97"/>
      <c r="V30" s="22">
        <v>16602</v>
      </c>
      <c r="W30" s="97"/>
      <c r="X30" s="22">
        <v>60</v>
      </c>
      <c r="Y30" s="97"/>
      <c r="Z30" s="22">
        <v>24017294</v>
      </c>
      <c r="AA30" s="97"/>
      <c r="AB30" s="22">
        <v>54445</v>
      </c>
      <c r="AC30" s="97"/>
      <c r="AD30" s="22">
        <v>24071739</v>
      </c>
    </row>
    <row r="31" spans="1:30" s="101" customFormat="1" ht="21" customHeight="1" thickTop="1">
      <c r="A31" s="90"/>
      <c r="B31" s="95"/>
      <c r="C31" s="95"/>
      <c r="D31" s="95"/>
      <c r="E31" s="95"/>
      <c r="F31" s="17"/>
      <c r="G31" s="97"/>
      <c r="H31" s="17"/>
      <c r="I31" s="97"/>
      <c r="J31" s="17"/>
      <c r="K31" s="97"/>
      <c r="L31" s="17"/>
      <c r="M31" s="97"/>
      <c r="N31" s="17"/>
      <c r="O31" s="97"/>
      <c r="P31" s="17"/>
      <c r="Q31" s="97"/>
      <c r="R31" s="17"/>
      <c r="S31" s="97"/>
      <c r="T31" s="97"/>
      <c r="U31" s="97"/>
      <c r="V31" s="97"/>
      <c r="W31" s="97"/>
      <c r="X31" s="97"/>
      <c r="Y31" s="97"/>
      <c r="Z31" s="17"/>
      <c r="AA31" s="97"/>
      <c r="AB31" s="17"/>
      <c r="AC31" s="97"/>
      <c r="AD31" s="17"/>
    </row>
    <row r="32" spans="1:30" s="101" customFormat="1" ht="21" customHeight="1">
      <c r="A32" s="90"/>
      <c r="B32" s="95"/>
      <c r="C32" s="95"/>
      <c r="D32" s="95"/>
      <c r="E32" s="95"/>
      <c r="F32" s="17"/>
      <c r="G32" s="97"/>
      <c r="H32" s="17"/>
      <c r="I32" s="97"/>
      <c r="J32" s="17"/>
      <c r="K32" s="97"/>
      <c r="L32" s="17"/>
      <c r="M32" s="97"/>
      <c r="N32" s="17"/>
      <c r="O32" s="97"/>
      <c r="P32" s="17"/>
      <c r="Q32" s="97"/>
      <c r="R32" s="17"/>
      <c r="S32" s="97"/>
      <c r="T32" s="97"/>
      <c r="U32" s="97"/>
      <c r="V32" s="97"/>
      <c r="W32" s="97"/>
      <c r="X32" s="97"/>
      <c r="Y32" s="97"/>
      <c r="Z32" s="17"/>
      <c r="AA32" s="97"/>
      <c r="AB32" s="17"/>
      <c r="AC32" s="97"/>
      <c r="AD32" s="17"/>
    </row>
    <row r="33" spans="1:30" s="101" customFormat="1" ht="21" customHeight="1">
      <c r="A33" s="90"/>
      <c r="B33" s="95"/>
      <c r="C33" s="95"/>
      <c r="D33" s="95"/>
      <c r="E33" s="95"/>
      <c r="F33" s="17"/>
      <c r="G33" s="97"/>
      <c r="H33" s="17"/>
      <c r="I33" s="97"/>
      <c r="J33" s="17"/>
      <c r="K33" s="97"/>
      <c r="L33" s="17"/>
      <c r="M33" s="97"/>
      <c r="N33" s="17"/>
      <c r="O33" s="97"/>
      <c r="P33" s="17"/>
      <c r="Q33" s="97"/>
      <c r="R33" s="17"/>
      <c r="S33" s="97"/>
      <c r="T33" s="97"/>
      <c r="U33" s="97"/>
      <c r="V33" s="97"/>
      <c r="W33" s="97"/>
      <c r="X33" s="97"/>
      <c r="Y33" s="97"/>
      <c r="Z33" s="17"/>
      <c r="AA33" s="97"/>
      <c r="AB33" s="17"/>
      <c r="AC33" s="97"/>
      <c r="AD33" s="17"/>
    </row>
    <row r="34" spans="1:30" s="101" customFormat="1" ht="21" customHeight="1">
      <c r="A34" s="90"/>
      <c r="B34" s="95"/>
      <c r="C34" s="95"/>
      <c r="D34" s="95"/>
      <c r="E34" s="95"/>
      <c r="F34" s="17"/>
      <c r="G34" s="97"/>
      <c r="H34" s="17"/>
      <c r="I34" s="97"/>
      <c r="J34" s="17"/>
      <c r="K34" s="97"/>
      <c r="L34" s="17"/>
      <c r="M34" s="97"/>
      <c r="N34" s="17"/>
      <c r="O34" s="97"/>
      <c r="P34" s="17"/>
      <c r="Q34" s="97"/>
      <c r="R34" s="17"/>
      <c r="S34" s="97"/>
      <c r="T34" s="97"/>
      <c r="U34" s="97"/>
      <c r="V34" s="97"/>
      <c r="W34" s="97"/>
      <c r="X34" s="97"/>
      <c r="Y34" s="97"/>
      <c r="Z34" s="17"/>
      <c r="AA34" s="97"/>
      <c r="AB34" s="17"/>
      <c r="AC34" s="97"/>
      <c r="AD34" s="17"/>
    </row>
    <row r="35" spans="1:30" s="101" customFormat="1" ht="21" customHeight="1">
      <c r="A35" s="90"/>
      <c r="B35" s="95"/>
      <c r="C35" s="95"/>
      <c r="D35" s="95"/>
      <c r="E35" s="95"/>
      <c r="F35" s="17"/>
      <c r="G35" s="97"/>
      <c r="H35" s="17"/>
      <c r="I35" s="97"/>
      <c r="J35" s="17"/>
      <c r="K35" s="97"/>
      <c r="L35" s="17"/>
      <c r="M35" s="97"/>
      <c r="N35" s="17"/>
      <c r="O35" s="97"/>
      <c r="P35" s="17"/>
      <c r="Q35" s="97"/>
      <c r="R35" s="17"/>
      <c r="S35" s="97"/>
      <c r="T35" s="97"/>
      <c r="U35" s="97"/>
      <c r="V35" s="97"/>
      <c r="W35" s="97"/>
      <c r="X35" s="97"/>
      <c r="Y35" s="97"/>
      <c r="Z35" s="17"/>
      <c r="AA35" s="97"/>
      <c r="AB35" s="17"/>
      <c r="AC35" s="97"/>
      <c r="AD35" s="17"/>
    </row>
    <row r="36" spans="1:30" s="101" customFormat="1" ht="21" customHeight="1">
      <c r="A36" s="90"/>
      <c r="B36" s="95"/>
      <c r="C36" s="95"/>
      <c r="D36" s="95"/>
      <c r="E36" s="95"/>
      <c r="F36" s="17"/>
      <c r="G36" s="97"/>
      <c r="H36" s="17"/>
      <c r="I36" s="97"/>
      <c r="J36" s="17"/>
      <c r="K36" s="97"/>
      <c r="L36" s="17"/>
      <c r="M36" s="97"/>
      <c r="N36" s="17"/>
      <c r="O36" s="97"/>
      <c r="P36" s="17"/>
      <c r="Q36" s="97"/>
      <c r="R36" s="17"/>
      <c r="S36" s="97"/>
      <c r="T36" s="97"/>
      <c r="U36" s="97"/>
      <c r="V36" s="97"/>
      <c r="W36" s="97"/>
      <c r="X36" s="97"/>
      <c r="Y36" s="97"/>
      <c r="Z36" s="17"/>
      <c r="AA36" s="97"/>
      <c r="AB36" s="17"/>
      <c r="AC36" s="97"/>
      <c r="AD36" s="17"/>
    </row>
    <row r="37" spans="1:30" s="101" customFormat="1" ht="12.95" customHeight="1">
      <c r="A37" s="90"/>
      <c r="B37" s="95"/>
      <c r="C37" s="95"/>
      <c r="D37" s="95"/>
      <c r="E37" s="95"/>
      <c r="F37" s="17"/>
      <c r="G37" s="97"/>
      <c r="H37" s="17"/>
      <c r="I37" s="97"/>
      <c r="J37" s="17"/>
      <c r="K37" s="97"/>
      <c r="L37" s="17"/>
      <c r="M37" s="97"/>
      <c r="N37" s="17"/>
      <c r="O37" s="97"/>
      <c r="P37" s="17"/>
      <c r="Q37" s="97"/>
      <c r="R37" s="17"/>
      <c r="S37" s="97"/>
      <c r="T37" s="97"/>
      <c r="U37" s="97"/>
      <c r="V37" s="97"/>
      <c r="W37" s="97"/>
      <c r="X37" s="97"/>
      <c r="Y37" s="97"/>
      <c r="Z37" s="17"/>
      <c r="AA37" s="97"/>
      <c r="AB37" s="17"/>
      <c r="AC37" s="97"/>
      <c r="AD37" s="17"/>
    </row>
    <row r="38" spans="1:30" ht="21.95" customHeight="1">
      <c r="A38" s="81" t="s">
        <v>40</v>
      </c>
      <c r="B38" s="81"/>
      <c r="C38" s="81"/>
      <c r="D38" s="81"/>
      <c r="E38" s="81"/>
      <c r="F38" s="146"/>
      <c r="G38" s="147"/>
      <c r="H38" s="146"/>
      <c r="I38" s="147"/>
      <c r="J38" s="146"/>
      <c r="K38" s="147"/>
      <c r="L38" s="53"/>
      <c r="M38" s="148"/>
      <c r="N38" s="53"/>
      <c r="O38" s="148"/>
      <c r="P38" s="53"/>
      <c r="Q38" s="148"/>
      <c r="R38" s="53"/>
      <c r="S38" s="148"/>
      <c r="T38" s="148"/>
      <c r="U38" s="148"/>
      <c r="V38" s="148"/>
      <c r="W38" s="148"/>
      <c r="X38" s="148"/>
      <c r="Y38" s="148"/>
      <c r="Z38" s="53"/>
      <c r="AA38" s="148"/>
      <c r="AB38" s="53"/>
      <c r="AC38" s="148"/>
      <c r="AD38" s="75"/>
    </row>
  </sheetData>
  <mergeCells count="4">
    <mergeCell ref="F5:AD5"/>
    <mergeCell ref="F6:Z6"/>
    <mergeCell ref="L7:N7"/>
    <mergeCell ref="P7:V7"/>
  </mergeCells>
  <pageMargins left="0.5" right="0.5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D1679-E814-491A-94BC-9F9A10DDFBCF}">
  <sheetPr codeName="Sheet5"/>
  <dimension ref="A1:T34"/>
  <sheetViews>
    <sheetView zoomScaleNormal="100" zoomScaleSheetLayoutView="80" workbookViewId="0">
      <selection activeCell="C5" sqref="C5"/>
    </sheetView>
  </sheetViews>
  <sheetFormatPr defaultColWidth="9.140625" defaultRowHeight="21" customHeight="1"/>
  <cols>
    <col min="1" max="2" width="1.7109375" style="44" customWidth="1"/>
    <col min="3" max="3" width="50.5703125" style="44" customWidth="1"/>
    <col min="4" max="4" width="8.7109375" style="44" customWidth="1"/>
    <col min="5" max="5" width="0.85546875" style="61" customWidth="1"/>
    <col min="6" max="6" width="12.85546875" style="108" customWidth="1"/>
    <col min="7" max="7" width="0.85546875" style="61" customWidth="1"/>
    <col min="8" max="8" width="12.140625" style="108" customWidth="1"/>
    <col min="9" max="9" width="0.85546875" style="61" customWidth="1"/>
    <col min="10" max="10" width="11.7109375" style="108" customWidth="1"/>
    <col min="11" max="11" width="0.85546875" style="61" customWidth="1"/>
    <col min="12" max="12" width="12.140625" style="52" customWidth="1"/>
    <col min="13" max="13" width="0.85546875" style="61" customWidth="1"/>
    <col min="14" max="14" width="12.5703125" style="52" customWidth="1"/>
    <col min="15" max="15" width="0.85546875" style="61" customWidth="1"/>
    <col min="16" max="16" width="13.7109375" style="52" customWidth="1"/>
    <col min="17" max="17" width="0.85546875" style="61" customWidth="1"/>
    <col min="18" max="18" width="13.7109375" style="61" customWidth="1"/>
    <col min="19" max="19" width="0.85546875" style="61" customWidth="1"/>
    <col min="20" max="20" width="12.85546875" style="62" customWidth="1"/>
    <col min="21" max="21" width="9.140625" style="44" customWidth="1"/>
    <col min="22" max="16384" width="9.140625" style="44"/>
  </cols>
  <sheetData>
    <row r="1" spans="1:20" s="49" customFormat="1" ht="21.75" customHeight="1">
      <c r="A1" s="49" t="s">
        <v>0</v>
      </c>
      <c r="E1" s="60"/>
      <c r="F1" s="85"/>
      <c r="G1" s="60"/>
      <c r="H1" s="85"/>
      <c r="I1" s="60"/>
      <c r="J1" s="85"/>
      <c r="K1" s="60"/>
      <c r="L1" s="45"/>
      <c r="M1" s="60"/>
      <c r="N1" s="45"/>
      <c r="O1" s="60"/>
      <c r="P1" s="45"/>
      <c r="Q1" s="60"/>
      <c r="R1" s="60"/>
      <c r="S1" s="60"/>
      <c r="T1" s="86"/>
    </row>
    <row r="2" spans="1:20" s="49" customFormat="1" ht="21.75" customHeight="1">
      <c r="A2" s="49" t="s">
        <v>184</v>
      </c>
      <c r="E2" s="60"/>
      <c r="F2" s="85"/>
      <c r="G2" s="60"/>
      <c r="H2" s="85"/>
      <c r="I2" s="60"/>
      <c r="J2" s="85"/>
      <c r="K2" s="60"/>
      <c r="L2" s="45"/>
      <c r="M2" s="60"/>
      <c r="N2" s="45"/>
      <c r="O2" s="60"/>
      <c r="P2" s="45"/>
      <c r="Q2" s="60"/>
      <c r="R2" s="60"/>
      <c r="S2" s="60"/>
      <c r="T2" s="86"/>
    </row>
    <row r="3" spans="1:20" s="49" customFormat="1" ht="21.75" customHeight="1">
      <c r="A3" s="211" t="str">
        <f>'PL 7-8 (6M)'!A3</f>
        <v>สำหรับรอบระยะเวลาหกเดือนสิ้นสุดวันที่ 30 มิถุนายน พ.ศ. 2569</v>
      </c>
      <c r="B3" s="87"/>
      <c r="C3" s="87"/>
      <c r="D3" s="87"/>
      <c r="E3" s="83"/>
      <c r="F3" s="88"/>
      <c r="G3" s="83"/>
      <c r="H3" s="88"/>
      <c r="I3" s="83"/>
      <c r="J3" s="88"/>
      <c r="K3" s="83"/>
      <c r="L3" s="50"/>
      <c r="M3" s="83"/>
      <c r="N3" s="50"/>
      <c r="O3" s="83"/>
      <c r="P3" s="50"/>
      <c r="Q3" s="83"/>
      <c r="R3" s="83"/>
      <c r="S3" s="83"/>
      <c r="T3" s="50"/>
    </row>
    <row r="4" spans="1:20" s="49" customFormat="1" ht="21.75" customHeight="1">
      <c r="E4" s="60"/>
      <c r="F4" s="85"/>
      <c r="G4" s="60"/>
      <c r="H4" s="85"/>
      <c r="I4" s="60"/>
      <c r="J4" s="85"/>
      <c r="K4" s="60"/>
      <c r="L4" s="45"/>
      <c r="M4" s="60"/>
      <c r="N4" s="45"/>
      <c r="O4" s="60"/>
      <c r="P4" s="45"/>
      <c r="Q4" s="60"/>
      <c r="R4" s="60"/>
      <c r="S4" s="60"/>
      <c r="T4" s="45"/>
    </row>
    <row r="5" spans="1:20" s="49" customFormat="1" ht="20.65" customHeight="1">
      <c r="A5" s="109"/>
      <c r="B5" s="109"/>
      <c r="C5" s="109"/>
      <c r="D5" s="109"/>
      <c r="E5" s="109"/>
      <c r="F5" s="243" t="s">
        <v>185</v>
      </c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</row>
    <row r="6" spans="1:20" s="49" customFormat="1" ht="20.65" customHeight="1">
      <c r="A6" s="109"/>
      <c r="B6" s="109"/>
      <c r="C6" s="109"/>
      <c r="D6" s="109"/>
      <c r="E6" s="110"/>
      <c r="F6" s="86"/>
      <c r="G6" s="51"/>
      <c r="H6" s="86"/>
      <c r="I6" s="51"/>
      <c r="J6" s="86"/>
      <c r="K6" s="51"/>
      <c r="L6" s="243" t="s">
        <v>78</v>
      </c>
      <c r="M6" s="243"/>
      <c r="N6" s="243"/>
      <c r="O6" s="110"/>
      <c r="P6" s="244" t="s">
        <v>77</v>
      </c>
      <c r="Q6" s="244"/>
      <c r="R6" s="244"/>
      <c r="S6" s="110"/>
      <c r="T6" s="111"/>
    </row>
    <row r="7" spans="1:20" s="49" customFormat="1" ht="20.65" customHeight="1">
      <c r="A7" s="109"/>
      <c r="B7" s="109"/>
      <c r="C7" s="109"/>
      <c r="D7" s="109"/>
      <c r="E7" s="110"/>
      <c r="F7" s="111" t="s">
        <v>70</v>
      </c>
      <c r="G7" s="110"/>
      <c r="H7" s="112"/>
      <c r="I7" s="110"/>
      <c r="J7" s="112"/>
      <c r="K7" s="110"/>
      <c r="L7" s="113" t="s">
        <v>145</v>
      </c>
      <c r="M7" s="110"/>
      <c r="N7" s="111"/>
      <c r="O7" s="110"/>
      <c r="P7" s="111" t="s">
        <v>146</v>
      </c>
      <c r="Q7" s="110"/>
      <c r="R7" s="23" t="s">
        <v>148</v>
      </c>
      <c r="S7" s="110"/>
      <c r="T7" s="111"/>
    </row>
    <row r="8" spans="1:20" ht="20.65" customHeight="1">
      <c r="A8" s="109"/>
      <c r="B8" s="109"/>
      <c r="C8" s="109"/>
      <c r="D8" s="109"/>
      <c r="E8" s="110"/>
      <c r="F8" s="111" t="s">
        <v>153</v>
      </c>
      <c r="G8" s="110"/>
      <c r="H8" s="111" t="s">
        <v>154</v>
      </c>
      <c r="I8" s="110"/>
      <c r="J8" s="111" t="s">
        <v>155</v>
      </c>
      <c r="K8" s="110"/>
      <c r="L8" s="114" t="s">
        <v>156</v>
      </c>
      <c r="M8" s="110"/>
      <c r="N8" s="111"/>
      <c r="O8" s="115"/>
      <c r="P8" s="111" t="s">
        <v>157</v>
      </c>
      <c r="Q8" s="110"/>
      <c r="R8" s="23" t="s">
        <v>160</v>
      </c>
      <c r="S8" s="110"/>
      <c r="T8" s="45" t="s">
        <v>152</v>
      </c>
    </row>
    <row r="9" spans="1:20" ht="20.65" customHeight="1">
      <c r="A9" s="109"/>
      <c r="B9" s="109"/>
      <c r="C9" s="109"/>
      <c r="D9" s="156" t="s">
        <v>12</v>
      </c>
      <c r="E9" s="115"/>
      <c r="F9" s="116" t="s">
        <v>164</v>
      </c>
      <c r="G9" s="115"/>
      <c r="H9" s="116" t="s">
        <v>165</v>
      </c>
      <c r="I9" s="115"/>
      <c r="J9" s="116" t="s">
        <v>166</v>
      </c>
      <c r="K9" s="115"/>
      <c r="L9" s="116" t="s">
        <v>167</v>
      </c>
      <c r="M9" s="115"/>
      <c r="N9" s="116" t="s">
        <v>80</v>
      </c>
      <c r="O9" s="115"/>
      <c r="P9" s="116" t="s">
        <v>168</v>
      </c>
      <c r="Q9" s="115"/>
      <c r="R9" s="24" t="s">
        <v>171</v>
      </c>
      <c r="S9" s="115"/>
      <c r="T9" s="116" t="s">
        <v>68</v>
      </c>
    </row>
    <row r="10" spans="1:20" ht="6" customHeight="1">
      <c r="A10" s="117"/>
      <c r="B10" s="117"/>
      <c r="C10" s="117"/>
      <c r="D10" s="109"/>
      <c r="E10" s="115"/>
      <c r="F10" s="111"/>
      <c r="G10" s="115"/>
      <c r="H10" s="111"/>
      <c r="I10" s="115"/>
      <c r="J10" s="111"/>
      <c r="K10" s="115"/>
      <c r="L10" s="111"/>
      <c r="M10" s="115"/>
      <c r="N10" s="111"/>
      <c r="O10" s="115"/>
      <c r="P10" s="111"/>
      <c r="Q10" s="115"/>
      <c r="R10" s="115"/>
      <c r="S10" s="115"/>
      <c r="T10" s="111"/>
    </row>
    <row r="11" spans="1:20" ht="20.65" customHeight="1">
      <c r="A11" s="210" t="s">
        <v>176</v>
      </c>
      <c r="B11" s="117"/>
      <c r="C11" s="117"/>
      <c r="D11" s="117"/>
      <c r="E11" s="58"/>
      <c r="F11" s="40">
        <v>4277263</v>
      </c>
      <c r="G11" s="5"/>
      <c r="H11" s="40">
        <v>515247</v>
      </c>
      <c r="I11" s="5"/>
      <c r="J11" s="40">
        <v>0</v>
      </c>
      <c r="K11" s="5"/>
      <c r="L11" s="40">
        <v>452956</v>
      </c>
      <c r="M11" s="41"/>
      <c r="N11" s="40">
        <v>17569981</v>
      </c>
      <c r="O11" s="9"/>
      <c r="P11" s="1">
        <v>69961</v>
      </c>
      <c r="Q11" s="25"/>
      <c r="R11" s="1">
        <v>16602</v>
      </c>
      <c r="S11" s="25"/>
      <c r="T11" s="1">
        <f>SUM(F11:R11)</f>
        <v>22902010</v>
      </c>
    </row>
    <row r="12" spans="1:20" ht="6" customHeight="1">
      <c r="A12" s="109"/>
      <c r="B12" s="117"/>
      <c r="C12" s="117"/>
      <c r="D12" s="117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0.65" customHeight="1">
      <c r="A13" s="109" t="s">
        <v>177</v>
      </c>
      <c r="B13" s="117"/>
      <c r="C13" s="117"/>
      <c r="D13" s="11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0.65" customHeight="1">
      <c r="A14" s="117" t="s">
        <v>178</v>
      </c>
      <c r="B14" s="117"/>
      <c r="C14" s="117"/>
      <c r="D14" s="189"/>
      <c r="E14" s="1"/>
      <c r="F14" s="1">
        <v>0</v>
      </c>
      <c r="G14" s="1"/>
      <c r="H14" s="1">
        <v>0</v>
      </c>
      <c r="I14" s="1"/>
      <c r="J14" s="1">
        <v>0</v>
      </c>
      <c r="K14" s="1"/>
      <c r="L14" s="1">
        <v>0</v>
      </c>
      <c r="M14" s="1"/>
      <c r="N14" s="1">
        <v>0</v>
      </c>
      <c r="O14" s="1"/>
      <c r="P14" s="1">
        <v>2909</v>
      </c>
      <c r="Q14" s="1"/>
      <c r="R14" s="1">
        <v>0</v>
      </c>
      <c r="S14" s="1"/>
      <c r="T14" s="1">
        <f>SUM(F14:R14)</f>
        <v>2909</v>
      </c>
    </row>
    <row r="15" spans="1:20" ht="20.65" customHeight="1">
      <c r="A15" s="117" t="s">
        <v>179</v>
      </c>
      <c r="B15" s="117"/>
      <c r="C15" s="117"/>
      <c r="D15" s="189">
        <v>16</v>
      </c>
      <c r="E15" s="1"/>
      <c r="F15" s="1">
        <v>0</v>
      </c>
      <c r="G15" s="1"/>
      <c r="H15" s="1">
        <v>0</v>
      </c>
      <c r="I15" s="1"/>
      <c r="J15" s="1">
        <v>0</v>
      </c>
      <c r="K15" s="1"/>
      <c r="L15" s="1">
        <v>0</v>
      </c>
      <c r="M15" s="1"/>
      <c r="N15" s="1">
        <v>-427726</v>
      </c>
      <c r="O15" s="1"/>
      <c r="P15" s="1">
        <v>0</v>
      </c>
      <c r="Q15" s="1"/>
      <c r="R15" s="1">
        <v>0</v>
      </c>
      <c r="S15" s="1"/>
      <c r="T15" s="1">
        <f>SUM(F15:R15)</f>
        <v>-427726</v>
      </c>
    </row>
    <row r="16" spans="1:20" ht="20.65" customHeight="1">
      <c r="A16" s="117" t="s">
        <v>130</v>
      </c>
      <c r="C16" s="117"/>
      <c r="D16" s="117"/>
      <c r="E16" s="1"/>
      <c r="F16" s="7">
        <v>0</v>
      </c>
      <c r="G16" s="1"/>
      <c r="H16" s="7">
        <v>0</v>
      </c>
      <c r="I16" s="1"/>
      <c r="J16" s="7">
        <v>0</v>
      </c>
      <c r="K16" s="1"/>
      <c r="L16" s="7">
        <v>0</v>
      </c>
      <c r="M16" s="1"/>
      <c r="N16" s="7">
        <v>819397</v>
      </c>
      <c r="O16" s="1"/>
      <c r="P16" s="7">
        <v>0</v>
      </c>
      <c r="Q16" s="1"/>
      <c r="R16" s="7">
        <v>13714</v>
      </c>
      <c r="S16" s="1"/>
      <c r="T16" s="7">
        <f>SUM(F16:R16)</f>
        <v>833111</v>
      </c>
    </row>
    <row r="17" spans="1:20" ht="6" customHeight="1">
      <c r="A17" s="117"/>
      <c r="B17" s="117"/>
      <c r="C17" s="117"/>
      <c r="D17" s="117"/>
      <c r="E17" s="118"/>
      <c r="F17" s="119"/>
      <c r="G17" s="118"/>
      <c r="H17" s="119"/>
      <c r="I17" s="118"/>
      <c r="J17" s="119"/>
      <c r="K17" s="118"/>
      <c r="L17" s="119"/>
      <c r="M17" s="118"/>
      <c r="N17" s="119"/>
      <c r="O17" s="118"/>
      <c r="P17" s="119"/>
      <c r="Q17" s="118"/>
      <c r="R17" s="119"/>
      <c r="S17" s="118"/>
      <c r="T17" s="209"/>
    </row>
    <row r="18" spans="1:20" ht="20.65" customHeight="1" thickBot="1">
      <c r="A18" s="109" t="s">
        <v>180</v>
      </c>
      <c r="B18" s="117"/>
      <c r="C18" s="117"/>
      <c r="D18" s="117"/>
      <c r="E18" s="1"/>
      <c r="F18" s="12">
        <f>SUM(F11:F16)</f>
        <v>4277263</v>
      </c>
      <c r="G18" s="1"/>
      <c r="H18" s="12">
        <f>SUM(H11:H16)</f>
        <v>515247</v>
      </c>
      <c r="I18" s="1"/>
      <c r="J18" s="12">
        <f>SUM(J11:J16)</f>
        <v>0</v>
      </c>
      <c r="K18" s="1"/>
      <c r="L18" s="12">
        <f>SUM(L11:L16)</f>
        <v>452956</v>
      </c>
      <c r="M18" s="1"/>
      <c r="N18" s="12">
        <f>SUM(N11:N16)</f>
        <v>17961652</v>
      </c>
      <c r="O18" s="1"/>
      <c r="P18" s="12">
        <f>SUM(P11:P16)</f>
        <v>72870</v>
      </c>
      <c r="Q18" s="1"/>
      <c r="R18" s="12">
        <f>SUM(R11:R16)</f>
        <v>30316</v>
      </c>
      <c r="S18" s="1"/>
      <c r="T18" s="12">
        <f>SUM(T11:T16)</f>
        <v>23310304</v>
      </c>
    </row>
    <row r="19" spans="1:20" ht="20.65" customHeight="1" thickTop="1"/>
    <row r="20" spans="1:20" ht="20.65" customHeight="1">
      <c r="A20" s="210" t="s">
        <v>181</v>
      </c>
      <c r="B20" s="117"/>
      <c r="C20" s="117"/>
      <c r="D20" s="117"/>
      <c r="E20" s="58"/>
      <c r="F20" s="40">
        <v>4277213</v>
      </c>
      <c r="G20" s="5"/>
      <c r="H20" s="40">
        <v>515184</v>
      </c>
      <c r="I20" s="5"/>
      <c r="J20" s="40">
        <v>0</v>
      </c>
      <c r="K20" s="5"/>
      <c r="L20" s="40">
        <v>437933</v>
      </c>
      <c r="M20" s="41"/>
      <c r="N20" s="40">
        <v>17054022</v>
      </c>
      <c r="O20" s="9"/>
      <c r="P20" s="1">
        <v>67447</v>
      </c>
      <c r="Q20" s="25"/>
      <c r="R20" s="1">
        <v>16602</v>
      </c>
      <c r="S20" s="25"/>
      <c r="T20" s="1">
        <f>SUM(F20:R20)</f>
        <v>22368401</v>
      </c>
    </row>
    <row r="21" spans="1:20" ht="6" customHeight="1">
      <c r="A21" s="109"/>
      <c r="B21" s="117"/>
      <c r="C21" s="117"/>
      <c r="D21" s="1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0.65" customHeight="1">
      <c r="A22" s="109" t="s">
        <v>177</v>
      </c>
      <c r="B22" s="117"/>
      <c r="C22" s="117"/>
      <c r="D22" s="1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0.65" customHeight="1">
      <c r="A23" s="117" t="s">
        <v>182</v>
      </c>
      <c r="B23" s="117"/>
      <c r="C23" s="117"/>
      <c r="D23" s="117"/>
      <c r="E23" s="1"/>
      <c r="F23" s="1">
        <v>50</v>
      </c>
      <c r="G23" s="1"/>
      <c r="H23" s="1">
        <v>63</v>
      </c>
      <c r="I23" s="1"/>
      <c r="J23" s="1">
        <v>0</v>
      </c>
      <c r="K23" s="1"/>
      <c r="L23" s="1">
        <v>0</v>
      </c>
      <c r="M23" s="1"/>
      <c r="N23" s="1">
        <v>0</v>
      </c>
      <c r="O23" s="1"/>
      <c r="P23" s="1">
        <v>0</v>
      </c>
      <c r="Q23" s="1"/>
      <c r="R23" s="1">
        <v>0</v>
      </c>
      <c r="S23" s="1"/>
      <c r="T23" s="1">
        <f t="shared" ref="T23:T26" si="0">SUM(F23:R23)</f>
        <v>113</v>
      </c>
    </row>
    <row r="24" spans="1:20" ht="20.65" customHeight="1">
      <c r="A24" s="117" t="s">
        <v>178</v>
      </c>
      <c r="C24" s="117"/>
      <c r="D24" s="154"/>
      <c r="E24" s="1"/>
      <c r="F24" s="1">
        <v>0</v>
      </c>
      <c r="G24" s="1"/>
      <c r="H24" s="1">
        <v>0</v>
      </c>
      <c r="I24" s="1"/>
      <c r="J24" s="1">
        <v>0</v>
      </c>
      <c r="K24" s="1"/>
      <c r="L24" s="1">
        <v>0</v>
      </c>
      <c r="M24" s="1"/>
      <c r="N24" s="1">
        <v>0</v>
      </c>
      <c r="O24" s="1"/>
      <c r="P24" s="1">
        <v>1257</v>
      </c>
      <c r="Q24" s="1"/>
      <c r="R24" s="1">
        <v>0</v>
      </c>
      <c r="S24" s="1"/>
      <c r="T24" s="1">
        <f t="shared" si="0"/>
        <v>1257</v>
      </c>
    </row>
    <row r="25" spans="1:20" ht="20.65" customHeight="1">
      <c r="A25" s="117" t="s">
        <v>179</v>
      </c>
      <c r="C25" s="117"/>
      <c r="D25" s="154"/>
      <c r="E25" s="1"/>
      <c r="F25" s="1">
        <v>0</v>
      </c>
      <c r="G25" s="1"/>
      <c r="H25" s="1">
        <v>0</v>
      </c>
      <c r="I25" s="1"/>
      <c r="J25" s="1">
        <v>0</v>
      </c>
      <c r="K25" s="1"/>
      <c r="L25" s="1">
        <v>0</v>
      </c>
      <c r="M25" s="1"/>
      <c r="N25" s="1">
        <v>-470497</v>
      </c>
      <c r="O25" s="1"/>
      <c r="P25" s="1">
        <v>0</v>
      </c>
      <c r="Q25" s="1"/>
      <c r="R25" s="1">
        <v>0</v>
      </c>
      <c r="S25" s="1"/>
      <c r="T25" s="1">
        <f t="shared" si="0"/>
        <v>-470497</v>
      </c>
    </row>
    <row r="26" spans="1:20" ht="20.65" customHeight="1">
      <c r="A26" s="117" t="s">
        <v>130</v>
      </c>
      <c r="C26" s="117"/>
      <c r="D26" s="154"/>
      <c r="E26" s="1"/>
      <c r="F26" s="7">
        <v>0</v>
      </c>
      <c r="G26" s="1"/>
      <c r="H26" s="7">
        <v>0</v>
      </c>
      <c r="I26" s="1"/>
      <c r="J26" s="7">
        <v>0</v>
      </c>
      <c r="K26" s="1"/>
      <c r="L26" s="7">
        <v>0</v>
      </c>
      <c r="M26" s="1"/>
      <c r="N26" s="7">
        <v>520211</v>
      </c>
      <c r="O26" s="1"/>
      <c r="P26" s="7">
        <v>0</v>
      </c>
      <c r="Q26" s="1"/>
      <c r="R26" s="7">
        <v>0</v>
      </c>
      <c r="S26" s="1"/>
      <c r="T26" s="7">
        <f t="shared" si="0"/>
        <v>520211</v>
      </c>
    </row>
    <row r="27" spans="1:20" ht="6" customHeight="1">
      <c r="A27" s="117"/>
      <c r="B27" s="117"/>
      <c r="C27" s="117"/>
      <c r="D27" s="117"/>
      <c r="E27" s="118"/>
      <c r="F27" s="119"/>
      <c r="G27" s="118"/>
      <c r="H27" s="119"/>
      <c r="I27" s="118"/>
      <c r="J27" s="119"/>
      <c r="K27" s="118"/>
      <c r="L27" s="119"/>
      <c r="M27" s="118"/>
      <c r="N27" s="119"/>
      <c r="O27" s="118"/>
      <c r="P27" s="119"/>
      <c r="Q27" s="118"/>
      <c r="R27" s="119"/>
      <c r="S27" s="118"/>
      <c r="T27" s="209"/>
    </row>
    <row r="28" spans="1:20" ht="20.65" customHeight="1" thickBot="1">
      <c r="A28" s="109" t="s">
        <v>183</v>
      </c>
      <c r="B28" s="117"/>
      <c r="C28" s="117"/>
      <c r="D28" s="117"/>
      <c r="E28" s="1"/>
      <c r="F28" s="12">
        <f>SUM(F20:F26)</f>
        <v>4277263</v>
      </c>
      <c r="G28" s="1"/>
      <c r="H28" s="12">
        <f>SUM(H20:H26)</f>
        <v>515247</v>
      </c>
      <c r="I28" s="1"/>
      <c r="J28" s="12">
        <f>SUM(J20:J26)</f>
        <v>0</v>
      </c>
      <c r="K28" s="1"/>
      <c r="L28" s="12">
        <f>SUM(L20:L26)</f>
        <v>437933</v>
      </c>
      <c r="M28" s="1"/>
      <c r="N28" s="12">
        <f>SUM(N20:N26)</f>
        <v>17103736</v>
      </c>
      <c r="O28" s="1"/>
      <c r="P28" s="12">
        <f>SUM(P20:P26)</f>
        <v>68704</v>
      </c>
      <c r="Q28" s="1"/>
      <c r="R28" s="12">
        <f>SUM(R20:R26)</f>
        <v>16602</v>
      </c>
      <c r="S28" s="1"/>
      <c r="T28" s="12">
        <f>SUM(T20:T26)</f>
        <v>22419485</v>
      </c>
    </row>
    <row r="29" spans="1:20" ht="20.100000000000001" customHeight="1" thickTop="1">
      <c r="A29" s="109"/>
      <c r="B29" s="117"/>
      <c r="C29" s="117"/>
      <c r="D29" s="1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0.100000000000001" customHeight="1">
      <c r="A30" s="109"/>
      <c r="B30" s="117"/>
      <c r="C30" s="117"/>
      <c r="D30" s="1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0.100000000000001" customHeight="1">
      <c r="A31" s="109"/>
      <c r="B31" s="117"/>
      <c r="C31" s="117"/>
      <c r="D31" s="1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0.100000000000001" customHeight="1">
      <c r="A32" s="109"/>
      <c r="B32" s="117"/>
      <c r="C32" s="117"/>
      <c r="D32" s="117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2.75" customHeight="1">
      <c r="A33" s="109"/>
      <c r="B33" s="117"/>
      <c r="C33" s="117"/>
      <c r="D33" s="11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1.95" customHeight="1">
      <c r="A34" s="105" t="s">
        <v>40</v>
      </c>
      <c r="B34" s="105"/>
      <c r="C34" s="105"/>
      <c r="D34" s="105"/>
      <c r="E34" s="107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</row>
  </sheetData>
  <mergeCells count="3">
    <mergeCell ref="F5:T5"/>
    <mergeCell ref="L6:N6"/>
    <mergeCell ref="P6:R6"/>
  </mergeCells>
  <pageMargins left="0.5" right="0.5" top="0.5" bottom="0.6" header="0.49" footer="0.4"/>
  <pageSetup paperSize="9" scale="8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3EB22-A863-4B24-A7BA-7D851934F62A}">
  <sheetPr codeName="Sheet6"/>
  <dimension ref="A1:N115"/>
  <sheetViews>
    <sheetView zoomScaleNormal="100" zoomScaleSheetLayoutView="100" workbookViewId="0"/>
  </sheetViews>
  <sheetFormatPr defaultColWidth="9.140625" defaultRowHeight="21.75" customHeight="1"/>
  <cols>
    <col min="1" max="1" width="1.42578125" style="57" customWidth="1"/>
    <col min="2" max="2" width="47.5703125" style="57" customWidth="1"/>
    <col min="3" max="3" width="8.5703125" style="121" bestFit="1" customWidth="1"/>
    <col min="4" max="4" width="0.85546875" style="57" customWidth="1"/>
    <col min="5" max="5" width="15.42578125" style="123" customWidth="1"/>
    <col min="6" max="6" width="0.85546875" style="138" customWidth="1"/>
    <col min="7" max="7" width="15.42578125" style="123" customWidth="1"/>
    <col min="8" max="8" width="0.85546875" style="138" customWidth="1"/>
    <col min="9" max="9" width="15.42578125" style="123" customWidth="1"/>
    <col min="10" max="10" width="0.85546875" style="138" customWidth="1"/>
    <col min="11" max="11" width="15.42578125" style="123" customWidth="1"/>
    <col min="12" max="13" width="9.140625" style="57"/>
    <col min="14" max="14" width="9.140625" style="207"/>
    <col min="15" max="16384" width="9.140625" style="57"/>
  </cols>
  <sheetData>
    <row r="1" spans="1:14" s="56" customFormat="1" ht="21.75" customHeight="1">
      <c r="A1" s="236" t="s">
        <v>0</v>
      </c>
      <c r="B1" s="120"/>
      <c r="C1" s="121"/>
      <c r="D1" s="122"/>
      <c r="E1" s="123"/>
      <c r="F1" s="124"/>
      <c r="G1" s="123"/>
      <c r="H1" s="124"/>
      <c r="I1" s="125"/>
      <c r="J1" s="124"/>
      <c r="K1" s="125"/>
      <c r="N1" s="206"/>
    </row>
    <row r="2" spans="1:14" s="56" customFormat="1" ht="21.75" customHeight="1">
      <c r="A2" s="120" t="s">
        <v>186</v>
      </c>
      <c r="B2" s="120"/>
      <c r="C2" s="121"/>
      <c r="D2" s="122"/>
      <c r="E2" s="123"/>
      <c r="F2" s="124"/>
      <c r="G2" s="123"/>
      <c r="H2" s="124"/>
      <c r="I2" s="123"/>
      <c r="J2" s="124"/>
      <c r="K2" s="123"/>
      <c r="N2" s="206"/>
    </row>
    <row r="3" spans="1:14" s="56" customFormat="1" ht="21.75" customHeight="1">
      <c r="A3" s="126" t="s">
        <v>138</v>
      </c>
      <c r="B3" s="126"/>
      <c r="C3" s="190"/>
      <c r="D3" s="127"/>
      <c r="E3" s="128"/>
      <c r="F3" s="129"/>
      <c r="G3" s="128"/>
      <c r="H3" s="129"/>
      <c r="I3" s="128"/>
      <c r="J3" s="129"/>
      <c r="K3" s="128"/>
      <c r="N3" s="206"/>
    </row>
    <row r="4" spans="1:14" s="56" customFormat="1" ht="18.75">
      <c r="A4" s="120"/>
      <c r="B4" s="120"/>
      <c r="C4" s="121"/>
      <c r="D4" s="122"/>
      <c r="E4" s="123"/>
      <c r="F4" s="124"/>
      <c r="G4" s="123"/>
      <c r="H4" s="124"/>
      <c r="I4" s="123"/>
      <c r="J4" s="124"/>
      <c r="K4" s="123"/>
      <c r="N4" s="206"/>
    </row>
    <row r="5" spans="1:14" s="56" customFormat="1" ht="20.100000000000001" customHeight="1">
      <c r="A5" s="120"/>
      <c r="B5" s="120"/>
      <c r="C5" s="121"/>
      <c r="D5" s="122"/>
      <c r="E5" s="246" t="s">
        <v>3</v>
      </c>
      <c r="F5" s="246"/>
      <c r="G5" s="246"/>
      <c r="H5" s="130"/>
      <c r="I5" s="246" t="s">
        <v>4</v>
      </c>
      <c r="J5" s="246"/>
      <c r="K5" s="246"/>
      <c r="N5" s="206"/>
    </row>
    <row r="6" spans="1:14" s="56" customFormat="1" ht="19.5" customHeight="1">
      <c r="A6" s="120"/>
      <c r="B6" s="120"/>
      <c r="C6" s="121"/>
      <c r="D6" s="122"/>
      <c r="E6" s="131" t="s">
        <v>5</v>
      </c>
      <c r="F6" s="132"/>
      <c r="G6" s="131" t="s">
        <v>5</v>
      </c>
      <c r="H6" s="132"/>
      <c r="I6" s="131" t="s">
        <v>5</v>
      </c>
      <c r="J6" s="132"/>
      <c r="K6" s="131" t="s">
        <v>5</v>
      </c>
      <c r="N6" s="206"/>
    </row>
    <row r="7" spans="1:14" s="56" customFormat="1" ht="20.100000000000001" customHeight="1">
      <c r="A7" s="120"/>
      <c r="B7" s="120"/>
      <c r="C7" s="121"/>
      <c r="D7" s="122"/>
      <c r="E7" s="48" t="s">
        <v>7</v>
      </c>
      <c r="F7" s="58"/>
      <c r="G7" s="48" t="s">
        <v>7</v>
      </c>
      <c r="H7" s="58"/>
      <c r="I7" s="48" t="s">
        <v>7</v>
      </c>
      <c r="J7" s="58"/>
      <c r="K7" s="48" t="s">
        <v>7</v>
      </c>
      <c r="N7" s="206"/>
    </row>
    <row r="8" spans="1:14" ht="20.100000000000001" customHeight="1">
      <c r="C8" s="133"/>
      <c r="D8" s="133"/>
      <c r="E8" s="45" t="s">
        <v>10</v>
      </c>
      <c r="F8" s="58"/>
      <c r="G8" s="45" t="s">
        <v>11</v>
      </c>
      <c r="H8" s="58"/>
      <c r="I8" s="45" t="s">
        <v>10</v>
      </c>
      <c r="J8" s="58"/>
      <c r="K8" s="45" t="s">
        <v>11</v>
      </c>
    </row>
    <row r="9" spans="1:14" s="56" customFormat="1" ht="20.100000000000001" customHeight="1">
      <c r="A9" s="57"/>
      <c r="B9" s="57"/>
      <c r="C9" s="191" t="s">
        <v>12</v>
      </c>
      <c r="D9" s="59"/>
      <c r="E9" s="134" t="s">
        <v>13</v>
      </c>
      <c r="F9" s="125"/>
      <c r="G9" s="134" t="s">
        <v>13</v>
      </c>
      <c r="H9" s="135"/>
      <c r="I9" s="134" t="s">
        <v>13</v>
      </c>
      <c r="J9" s="125"/>
      <c r="K9" s="134" t="s">
        <v>13</v>
      </c>
      <c r="N9" s="206"/>
    </row>
    <row r="10" spans="1:14" s="56" customFormat="1" ht="4.1500000000000004" customHeight="1">
      <c r="A10" s="57"/>
      <c r="B10" s="57"/>
      <c r="C10" s="192"/>
      <c r="D10" s="59"/>
      <c r="E10" s="125"/>
      <c r="F10" s="125"/>
      <c r="G10" s="125"/>
      <c r="H10" s="135"/>
      <c r="I10" s="125"/>
      <c r="J10" s="125"/>
      <c r="K10" s="125"/>
      <c r="N10" s="206"/>
    </row>
    <row r="11" spans="1:14" ht="20.100000000000001" customHeight="1">
      <c r="A11" s="136" t="s">
        <v>187</v>
      </c>
      <c r="B11" s="56"/>
      <c r="D11" s="121"/>
      <c r="F11" s="137"/>
    </row>
    <row r="12" spans="1:14" ht="20.100000000000001" customHeight="1">
      <c r="A12" s="139" t="s">
        <v>188</v>
      </c>
      <c r="B12" s="140"/>
      <c r="D12" s="121"/>
      <c r="E12" s="26">
        <v>980544</v>
      </c>
      <c r="F12" s="26"/>
      <c r="G12" s="26">
        <v>692058</v>
      </c>
      <c r="H12" s="36"/>
      <c r="I12" s="26">
        <v>1028169</v>
      </c>
      <c r="J12" s="141"/>
      <c r="K12" s="26">
        <v>648797</v>
      </c>
    </row>
    <row r="13" spans="1:14" ht="20.100000000000001" customHeight="1">
      <c r="A13" s="139" t="s">
        <v>189</v>
      </c>
      <c r="B13" s="140"/>
      <c r="E13" s="26"/>
      <c r="F13" s="26"/>
      <c r="G13" s="26"/>
      <c r="H13" s="26"/>
      <c r="I13" s="26"/>
      <c r="J13" s="26"/>
      <c r="K13" s="26"/>
    </row>
    <row r="14" spans="1:14" ht="20.100000000000001" customHeight="1">
      <c r="A14" s="139"/>
      <c r="B14" s="139" t="s">
        <v>190</v>
      </c>
      <c r="E14" s="26"/>
      <c r="F14" s="26"/>
      <c r="G14" s="26"/>
      <c r="H14" s="26"/>
      <c r="I14" s="26"/>
      <c r="J14" s="26"/>
      <c r="K14" s="26"/>
    </row>
    <row r="15" spans="1:14" ht="20.100000000000001" customHeight="1">
      <c r="B15" s="139" t="s">
        <v>191</v>
      </c>
      <c r="C15" s="193">
        <v>11</v>
      </c>
      <c r="D15" s="121"/>
      <c r="E15" s="26">
        <v>44682</v>
      </c>
      <c r="F15" s="26"/>
      <c r="G15" s="26">
        <v>58922</v>
      </c>
      <c r="H15" s="36"/>
      <c r="I15" s="26">
        <v>23125</v>
      </c>
      <c r="J15" s="141"/>
      <c r="K15" s="26">
        <v>42167</v>
      </c>
    </row>
    <row r="16" spans="1:14" ht="20.100000000000001" customHeight="1">
      <c r="B16" s="139" t="s">
        <v>192</v>
      </c>
      <c r="C16" s="193"/>
      <c r="D16" s="121"/>
      <c r="E16" s="26">
        <v>11290</v>
      </c>
      <c r="F16" s="26"/>
      <c r="G16" s="26">
        <v>12163</v>
      </c>
      <c r="H16" s="36"/>
      <c r="I16" s="26">
        <v>10588</v>
      </c>
      <c r="J16" s="141"/>
      <c r="K16" s="26">
        <v>11439</v>
      </c>
    </row>
    <row r="17" spans="1:11" ht="20.100000000000001" customHeight="1">
      <c r="B17" s="139" t="s">
        <v>193</v>
      </c>
      <c r="C17" s="193">
        <v>9.1999999999999993</v>
      </c>
      <c r="D17" s="121"/>
      <c r="E17" s="26">
        <v>47871</v>
      </c>
      <c r="F17" s="26"/>
      <c r="G17" s="26">
        <v>66452</v>
      </c>
      <c r="H17" s="36"/>
      <c r="I17" s="26">
        <v>0</v>
      </c>
      <c r="J17" s="141"/>
      <c r="K17" s="26">
        <v>0</v>
      </c>
    </row>
    <row r="18" spans="1:11" ht="20.100000000000001" customHeight="1">
      <c r="B18" s="139" t="s">
        <v>194</v>
      </c>
      <c r="C18" s="193">
        <v>9.1999999999999993</v>
      </c>
      <c r="D18" s="121"/>
      <c r="E18" s="26">
        <v>-580</v>
      </c>
      <c r="F18" s="26"/>
      <c r="G18" s="26">
        <v>-5389</v>
      </c>
      <c r="H18" s="36"/>
      <c r="I18" s="26">
        <v>0</v>
      </c>
      <c r="J18" s="141"/>
      <c r="K18" s="26">
        <v>0</v>
      </c>
    </row>
    <row r="19" spans="1:11" ht="20.100000000000001" customHeight="1">
      <c r="B19" s="57" t="s">
        <v>195</v>
      </c>
      <c r="C19" s="194"/>
      <c r="D19" s="121"/>
      <c r="E19" s="26">
        <v>0</v>
      </c>
      <c r="F19" s="26"/>
      <c r="G19" s="26">
        <v>11925</v>
      </c>
      <c r="H19" s="36"/>
      <c r="I19" s="26">
        <v>-52164</v>
      </c>
      <c r="J19" s="141"/>
      <c r="K19" s="26">
        <v>41929</v>
      </c>
    </row>
    <row r="20" spans="1:11" ht="20.100000000000001" customHeight="1">
      <c r="B20" s="57" t="s">
        <v>125</v>
      </c>
      <c r="C20" s="193"/>
      <c r="D20" s="121"/>
      <c r="E20" s="26">
        <v>-12739</v>
      </c>
      <c r="F20" s="26"/>
      <c r="G20" s="26">
        <v>-11739</v>
      </c>
      <c r="H20" s="36"/>
      <c r="I20" s="26">
        <v>0</v>
      </c>
      <c r="J20" s="141"/>
      <c r="K20" s="26">
        <v>0</v>
      </c>
    </row>
    <row r="21" spans="1:11" ht="20.100000000000001" customHeight="1">
      <c r="B21" s="57" t="s">
        <v>196</v>
      </c>
      <c r="C21" s="193"/>
      <c r="D21" s="121"/>
      <c r="E21" s="26">
        <v>-678</v>
      </c>
      <c r="F21" s="26"/>
      <c r="G21" s="26">
        <v>0</v>
      </c>
      <c r="H21" s="36"/>
      <c r="I21" s="26">
        <v>-678</v>
      </c>
      <c r="J21" s="141"/>
      <c r="K21" s="26">
        <v>0</v>
      </c>
    </row>
    <row r="22" spans="1:11" ht="20.100000000000001" customHeight="1">
      <c r="B22" s="57" t="s">
        <v>197</v>
      </c>
      <c r="C22" s="193"/>
      <c r="D22" s="121"/>
      <c r="E22" s="26">
        <v>451</v>
      </c>
      <c r="F22" s="26"/>
      <c r="G22" s="26">
        <v>415</v>
      </c>
      <c r="H22" s="36"/>
      <c r="I22" s="26">
        <v>451</v>
      </c>
      <c r="J22" s="141"/>
      <c r="K22" s="26">
        <v>415</v>
      </c>
    </row>
    <row r="23" spans="1:11" ht="20.100000000000001" customHeight="1">
      <c r="B23" s="57" t="s">
        <v>198</v>
      </c>
      <c r="C23" s="193"/>
      <c r="D23" s="121"/>
      <c r="E23" s="26">
        <v>0</v>
      </c>
      <c r="F23" s="26"/>
      <c r="G23" s="26">
        <v>419</v>
      </c>
      <c r="H23" s="36"/>
      <c r="I23" s="26">
        <v>0</v>
      </c>
      <c r="J23" s="141"/>
      <c r="K23" s="26">
        <v>419</v>
      </c>
    </row>
    <row r="24" spans="1:11" ht="20.100000000000001" customHeight="1">
      <c r="B24" s="57" t="s">
        <v>199</v>
      </c>
      <c r="C24" s="193"/>
      <c r="D24" s="121"/>
      <c r="E24" s="26">
        <v>0</v>
      </c>
      <c r="F24" s="26"/>
      <c r="G24" s="26">
        <v>113</v>
      </c>
      <c r="H24" s="26"/>
      <c r="I24" s="26">
        <v>0</v>
      </c>
      <c r="J24" s="26"/>
      <c r="K24" s="26">
        <v>0</v>
      </c>
    </row>
    <row r="25" spans="1:11" ht="20.100000000000001" customHeight="1">
      <c r="B25" s="57" t="s">
        <v>200</v>
      </c>
      <c r="C25" s="193"/>
      <c r="D25" s="121"/>
      <c r="E25" s="26">
        <v>-1296</v>
      </c>
      <c r="F25" s="26"/>
      <c r="G25" s="26">
        <v>0</v>
      </c>
      <c r="I25" s="123">
        <v>-1296</v>
      </c>
      <c r="K25" s="26">
        <v>0</v>
      </c>
    </row>
    <row r="26" spans="1:11" ht="20.100000000000001" customHeight="1">
      <c r="B26" s="142" t="s">
        <v>63</v>
      </c>
      <c r="C26" s="193"/>
      <c r="D26" s="121"/>
      <c r="E26" s="26">
        <v>27822</v>
      </c>
      <c r="F26" s="26"/>
      <c r="G26" s="26">
        <v>23553</v>
      </c>
      <c r="H26" s="36"/>
      <c r="I26" s="26">
        <v>23710</v>
      </c>
      <c r="J26" s="141"/>
      <c r="K26" s="26">
        <v>20511</v>
      </c>
    </row>
    <row r="27" spans="1:11" ht="20.100000000000001" customHeight="1">
      <c r="B27" s="139" t="s">
        <v>201</v>
      </c>
      <c r="C27" s="193">
        <v>14</v>
      </c>
      <c r="D27" s="121"/>
      <c r="E27" s="26">
        <v>2909</v>
      </c>
      <c r="F27" s="26"/>
      <c r="G27" s="26">
        <v>1257</v>
      </c>
      <c r="H27" s="36"/>
      <c r="I27" s="26">
        <v>2909</v>
      </c>
      <c r="J27" s="141"/>
      <c r="K27" s="26">
        <v>1257</v>
      </c>
    </row>
    <row r="28" spans="1:11" ht="20.100000000000001" customHeight="1">
      <c r="B28" s="139" t="s">
        <v>202</v>
      </c>
      <c r="C28" s="193"/>
      <c r="D28" s="121"/>
      <c r="E28" s="26">
        <v>-82270</v>
      </c>
      <c r="F28" s="26"/>
      <c r="G28" s="26">
        <v>-48000</v>
      </c>
      <c r="H28" s="36"/>
      <c r="I28" s="26">
        <v>-221766</v>
      </c>
      <c r="J28" s="141"/>
      <c r="K28" s="26">
        <v>-217307</v>
      </c>
    </row>
    <row r="29" spans="1:11" ht="20.100000000000001" customHeight="1">
      <c r="B29" s="57" t="s">
        <v>103</v>
      </c>
      <c r="C29" s="193"/>
      <c r="D29" s="121"/>
      <c r="E29" s="26">
        <v>223169</v>
      </c>
      <c r="F29" s="26"/>
      <c r="G29" s="26">
        <v>192859</v>
      </c>
      <c r="H29" s="36"/>
      <c r="I29" s="26">
        <v>246134</v>
      </c>
      <c r="J29" s="141"/>
      <c r="K29" s="26">
        <v>185774</v>
      </c>
    </row>
    <row r="30" spans="1:11" ht="20.100000000000001" customHeight="1">
      <c r="B30" s="57" t="s">
        <v>100</v>
      </c>
      <c r="C30" s="193"/>
      <c r="D30" s="121"/>
      <c r="E30" s="26">
        <v>-71</v>
      </c>
      <c r="F30" s="26"/>
      <c r="G30" s="26">
        <v>0</v>
      </c>
      <c r="H30" s="36"/>
      <c r="I30" s="26">
        <v>-1921</v>
      </c>
      <c r="J30" s="234"/>
      <c r="K30" s="26">
        <v>-8168</v>
      </c>
    </row>
    <row r="31" spans="1:11" ht="4.1500000000000004" customHeight="1">
      <c r="E31" s="26"/>
      <c r="I31" s="26"/>
    </row>
    <row r="32" spans="1:11" ht="20.100000000000001" customHeight="1">
      <c r="A32" s="139" t="s">
        <v>203</v>
      </c>
      <c r="B32" s="140"/>
      <c r="D32" s="121"/>
      <c r="E32" s="26"/>
      <c r="F32" s="26"/>
      <c r="G32" s="26"/>
      <c r="H32" s="57"/>
      <c r="I32" s="26"/>
      <c r="J32" s="57"/>
      <c r="K32" s="26"/>
    </row>
    <row r="33" spans="1:14" ht="20.100000000000001" customHeight="1">
      <c r="B33" s="142" t="s">
        <v>204</v>
      </c>
      <c r="D33" s="121"/>
      <c r="E33" s="26">
        <v>-46129</v>
      </c>
      <c r="F33" s="38"/>
      <c r="G33" s="38">
        <v>-143661</v>
      </c>
      <c r="H33" s="39"/>
      <c r="I33" s="38">
        <v>46431</v>
      </c>
      <c r="J33" s="235"/>
      <c r="K33" s="38">
        <v>-121582</v>
      </c>
    </row>
    <row r="34" spans="1:14" ht="20.100000000000001" customHeight="1">
      <c r="B34" s="142" t="s">
        <v>205</v>
      </c>
      <c r="D34" s="121"/>
      <c r="E34" s="26">
        <v>2071884</v>
      </c>
      <c r="F34" s="26"/>
      <c r="G34" s="26">
        <v>67048</v>
      </c>
      <c r="H34" s="36"/>
      <c r="I34" s="26">
        <v>2959196</v>
      </c>
      <c r="J34" s="141"/>
      <c r="K34" s="26">
        <v>133460</v>
      </c>
    </row>
    <row r="35" spans="1:14" ht="20.100000000000001" customHeight="1">
      <c r="B35" s="142" t="s">
        <v>206</v>
      </c>
      <c r="D35" s="121"/>
      <c r="E35" s="26">
        <v>-397541</v>
      </c>
      <c r="F35" s="26"/>
      <c r="G35" s="26" t="s">
        <v>207</v>
      </c>
      <c r="H35" s="36"/>
      <c r="I35" s="26">
        <v>-397541</v>
      </c>
      <c r="J35" s="141"/>
      <c r="K35" s="26" t="s">
        <v>207</v>
      </c>
    </row>
    <row r="36" spans="1:14" ht="20.100000000000001" customHeight="1">
      <c r="B36" s="142" t="s">
        <v>208</v>
      </c>
      <c r="D36" s="121"/>
      <c r="E36" s="26">
        <v>-20655</v>
      </c>
      <c r="F36" s="26"/>
      <c r="G36" s="26">
        <v>101301</v>
      </c>
      <c r="H36" s="36"/>
      <c r="I36" s="26">
        <v>-23443</v>
      </c>
      <c r="J36" s="141"/>
      <c r="K36" s="26">
        <v>49847</v>
      </c>
    </row>
    <row r="37" spans="1:14" ht="20.100000000000001" customHeight="1">
      <c r="B37" s="142" t="s">
        <v>209</v>
      </c>
      <c r="D37" s="121"/>
      <c r="E37" s="26">
        <v>33696</v>
      </c>
      <c r="F37" s="26"/>
      <c r="G37" s="26">
        <v>-18663</v>
      </c>
      <c r="H37" s="36"/>
      <c r="I37" s="26">
        <v>18107</v>
      </c>
      <c r="J37" s="141"/>
      <c r="K37" s="26">
        <v>8898</v>
      </c>
    </row>
    <row r="38" spans="1:14" ht="20.100000000000001" customHeight="1">
      <c r="B38" s="142" t="s">
        <v>210</v>
      </c>
      <c r="D38" s="121"/>
      <c r="E38" s="26">
        <v>0</v>
      </c>
      <c r="F38" s="26"/>
      <c r="G38" s="26">
        <v>5308</v>
      </c>
      <c r="H38" s="36"/>
      <c r="I38" s="26">
        <v>0</v>
      </c>
      <c r="J38" s="141"/>
      <c r="K38" s="26" t="s">
        <v>207</v>
      </c>
    </row>
    <row r="39" spans="1:14" ht="20.100000000000001" customHeight="1">
      <c r="B39" s="142" t="s">
        <v>211</v>
      </c>
      <c r="D39" s="121"/>
      <c r="E39" s="26">
        <v>-34168</v>
      </c>
      <c r="F39" s="26"/>
      <c r="G39" s="26">
        <v>19763</v>
      </c>
      <c r="H39" s="36"/>
      <c r="I39" s="26">
        <v>20811</v>
      </c>
      <c r="J39" s="141"/>
      <c r="K39" s="26">
        <v>1807</v>
      </c>
    </row>
    <row r="40" spans="1:14" ht="20.100000000000001" customHeight="1">
      <c r="B40" s="142" t="s">
        <v>212</v>
      </c>
      <c r="D40" s="121"/>
      <c r="E40" s="26">
        <v>-555666</v>
      </c>
      <c r="F40" s="26"/>
      <c r="G40" s="26">
        <v>175346</v>
      </c>
      <c r="H40" s="36"/>
      <c r="I40" s="26">
        <v>-572796</v>
      </c>
      <c r="J40" s="141"/>
      <c r="K40" s="26">
        <v>53182</v>
      </c>
    </row>
    <row r="41" spans="1:14" ht="20.100000000000001" customHeight="1">
      <c r="B41" s="142" t="s">
        <v>213</v>
      </c>
      <c r="D41" s="121"/>
      <c r="E41" s="26">
        <v>-229292</v>
      </c>
      <c r="F41" s="26"/>
      <c r="G41" s="26">
        <v>-262725</v>
      </c>
      <c r="H41" s="36"/>
      <c r="I41" s="26">
        <v>-149355</v>
      </c>
      <c r="J41" s="141"/>
      <c r="K41" s="26">
        <v>-247209</v>
      </c>
    </row>
    <row r="42" spans="1:14" ht="20.100000000000001" customHeight="1">
      <c r="B42" s="142" t="s">
        <v>214</v>
      </c>
      <c r="D42" s="121"/>
      <c r="E42" s="26">
        <v>-408179</v>
      </c>
      <c r="F42" s="26"/>
      <c r="G42" s="26">
        <v>300134</v>
      </c>
      <c r="H42" s="36"/>
      <c r="I42" s="26">
        <v>-493229</v>
      </c>
      <c r="J42" s="141"/>
      <c r="K42" s="26">
        <v>265086</v>
      </c>
    </row>
    <row r="43" spans="1:14" ht="20.100000000000001" customHeight="1">
      <c r="B43" s="142" t="s">
        <v>215</v>
      </c>
      <c r="D43" s="121"/>
      <c r="E43" s="26">
        <v>-27347</v>
      </c>
      <c r="F43" s="26"/>
      <c r="G43" s="26">
        <v>21042</v>
      </c>
      <c r="H43" s="36"/>
      <c r="I43" s="26">
        <v>-35629</v>
      </c>
      <c r="J43" s="141"/>
      <c r="K43" s="26">
        <v>26007</v>
      </c>
    </row>
    <row r="44" spans="1:14" ht="20.100000000000001" customHeight="1">
      <c r="B44" s="143" t="s">
        <v>216</v>
      </c>
      <c r="D44" s="121"/>
      <c r="E44" s="26">
        <v>19998</v>
      </c>
      <c r="F44" s="26"/>
      <c r="G44" s="26">
        <v>3085</v>
      </c>
      <c r="H44" s="36"/>
      <c r="I44" s="26">
        <v>20694</v>
      </c>
      <c r="J44" s="141"/>
      <c r="K44" s="26">
        <v>-376</v>
      </c>
    </row>
    <row r="45" spans="1:14" ht="20.100000000000001" customHeight="1">
      <c r="B45" s="143" t="s">
        <v>217</v>
      </c>
      <c r="D45" s="121"/>
      <c r="E45" s="26">
        <v>-24535</v>
      </c>
      <c r="F45" s="26"/>
      <c r="G45" s="26">
        <v>-24608</v>
      </c>
      <c r="H45" s="36"/>
      <c r="I45" s="26">
        <v>-3535</v>
      </c>
      <c r="J45" s="141"/>
      <c r="K45" s="26">
        <v>-22564</v>
      </c>
    </row>
    <row r="46" spans="1:14" ht="20.100000000000001" customHeight="1">
      <c r="B46" s="143" t="s">
        <v>218</v>
      </c>
      <c r="D46" s="121"/>
      <c r="E46" s="27">
        <v>5436</v>
      </c>
      <c r="F46" s="26"/>
      <c r="G46" s="27">
        <v>3025</v>
      </c>
      <c r="H46" s="26"/>
      <c r="I46" s="27">
        <v>5417</v>
      </c>
      <c r="J46" s="141"/>
      <c r="K46" s="27">
        <v>3304</v>
      </c>
    </row>
    <row r="47" spans="1:14" ht="4.1500000000000004" customHeight="1">
      <c r="A47" s="140"/>
      <c r="B47" s="140"/>
      <c r="D47" s="121"/>
      <c r="E47" s="28"/>
      <c r="F47" s="28"/>
      <c r="G47" s="28"/>
      <c r="H47" s="137"/>
      <c r="I47" s="26"/>
      <c r="J47" s="28"/>
      <c r="K47" s="26"/>
    </row>
    <row r="48" spans="1:14" ht="20.100000000000001" customHeight="1">
      <c r="A48" s="57" t="s">
        <v>219</v>
      </c>
      <c r="B48" s="56"/>
      <c r="D48" s="121"/>
      <c r="E48" s="26">
        <f>SUM(E12:E46)</f>
        <v>1628606</v>
      </c>
      <c r="F48" s="26"/>
      <c r="G48" s="26">
        <f>SUM(G12:G46)</f>
        <v>1241403</v>
      </c>
      <c r="H48" s="26"/>
      <c r="I48" s="26">
        <f>SUM(I12:I46)</f>
        <v>2452389</v>
      </c>
      <c r="J48" s="26"/>
      <c r="K48" s="26">
        <f>SUM(K12:K46)</f>
        <v>877093</v>
      </c>
      <c r="N48" s="208"/>
    </row>
    <row r="49" spans="1:14" ht="20.100000000000001" customHeight="1">
      <c r="A49" s="199" t="s">
        <v>220</v>
      </c>
      <c r="D49" s="121"/>
      <c r="E49" s="26">
        <v>-553264</v>
      </c>
      <c r="F49" s="26"/>
      <c r="G49" s="26">
        <v>-766454</v>
      </c>
      <c r="H49" s="26"/>
      <c r="I49" s="26">
        <v>-508297</v>
      </c>
      <c r="J49" s="141"/>
      <c r="K49" s="26">
        <v>-605117</v>
      </c>
      <c r="N49" s="208"/>
    </row>
    <row r="50" spans="1:14" ht="20.100000000000001" customHeight="1">
      <c r="B50" s="57" t="s">
        <v>221</v>
      </c>
      <c r="D50" s="121"/>
      <c r="E50" s="29">
        <v>-168457</v>
      </c>
      <c r="F50" s="26"/>
      <c r="G50" s="29">
        <v>-130959</v>
      </c>
      <c r="H50" s="26"/>
      <c r="I50" s="29">
        <v>-156303</v>
      </c>
      <c r="J50" s="141"/>
      <c r="K50" s="29">
        <v>-106668</v>
      </c>
      <c r="N50" s="208"/>
    </row>
    <row r="51" spans="1:14" ht="4.1500000000000004" customHeight="1">
      <c r="A51" s="140"/>
      <c r="B51" s="140"/>
      <c r="D51" s="121"/>
      <c r="E51" s="28"/>
      <c r="F51" s="28"/>
      <c r="G51" s="28"/>
      <c r="H51" s="137"/>
      <c r="I51" s="28"/>
      <c r="J51" s="28"/>
      <c r="K51" s="28"/>
      <c r="N51" s="208"/>
    </row>
    <row r="52" spans="1:14" ht="20.100000000000001" customHeight="1">
      <c r="A52" s="56" t="s">
        <v>222</v>
      </c>
      <c r="D52" s="121"/>
      <c r="E52" s="27">
        <f>SUM(E48:E50)</f>
        <v>906885</v>
      </c>
      <c r="F52" s="28"/>
      <c r="G52" s="27">
        <f>SUM(G48:G50)</f>
        <v>343990</v>
      </c>
      <c r="H52" s="137"/>
      <c r="I52" s="27">
        <f>SUM(I48:I50)</f>
        <v>1787789</v>
      </c>
      <c r="J52" s="26"/>
      <c r="K52" s="27">
        <f>SUM(K48:K50)</f>
        <v>165308</v>
      </c>
      <c r="N52" s="208"/>
    </row>
    <row r="53" spans="1:14" ht="10.5" customHeight="1">
      <c r="A53" s="56"/>
      <c r="D53" s="121"/>
      <c r="E53" s="30"/>
      <c r="F53" s="28"/>
      <c r="G53" s="30"/>
      <c r="H53" s="137"/>
      <c r="I53" s="30"/>
      <c r="J53" s="26"/>
      <c r="K53" s="30"/>
      <c r="N53" s="208"/>
    </row>
    <row r="54" spans="1:14" ht="22.35" customHeight="1">
      <c r="A54" s="245" t="s">
        <v>40</v>
      </c>
      <c r="B54" s="245"/>
      <c r="C54" s="245"/>
      <c r="D54" s="245"/>
      <c r="E54" s="245"/>
      <c r="F54" s="245"/>
      <c r="G54" s="245"/>
      <c r="H54" s="245"/>
      <c r="I54" s="245"/>
      <c r="J54" s="245"/>
      <c r="K54" s="245"/>
    </row>
    <row r="55" spans="1:14" ht="21.75" customHeight="1">
      <c r="A55" s="120" t="s">
        <v>0</v>
      </c>
      <c r="B55" s="120"/>
      <c r="D55" s="122"/>
      <c r="F55" s="124"/>
      <c r="H55" s="124"/>
      <c r="I55" s="125"/>
      <c r="J55" s="124"/>
      <c r="K55" s="125"/>
    </row>
    <row r="56" spans="1:14" ht="21.75" customHeight="1">
      <c r="A56" s="120" t="s">
        <v>223</v>
      </c>
      <c r="B56" s="120"/>
      <c r="D56" s="122"/>
      <c r="F56" s="124"/>
      <c r="H56" s="124"/>
      <c r="J56" s="124"/>
    </row>
    <row r="57" spans="1:14" ht="21.75" customHeight="1">
      <c r="A57" s="126" t="s">
        <v>138</v>
      </c>
      <c r="B57" s="126"/>
      <c r="C57" s="190"/>
      <c r="D57" s="127"/>
      <c r="E57" s="128"/>
      <c r="F57" s="129"/>
      <c r="G57" s="128"/>
      <c r="H57" s="129"/>
      <c r="I57" s="128"/>
      <c r="J57" s="129"/>
      <c r="K57" s="128"/>
    </row>
    <row r="58" spans="1:14" ht="13.5" customHeight="1">
      <c r="A58" s="120"/>
      <c r="B58" s="120"/>
      <c r="D58" s="122"/>
      <c r="F58" s="124"/>
      <c r="H58" s="124"/>
      <c r="J58" s="124"/>
    </row>
    <row r="59" spans="1:14" s="56" customFormat="1" ht="18.600000000000001" customHeight="1">
      <c r="A59" s="120"/>
      <c r="B59" s="120"/>
      <c r="C59" s="121"/>
      <c r="D59" s="122"/>
      <c r="E59" s="246" t="s">
        <v>3</v>
      </c>
      <c r="F59" s="246"/>
      <c r="G59" s="246"/>
      <c r="H59" s="130"/>
      <c r="I59" s="246" t="s">
        <v>4</v>
      </c>
      <c r="J59" s="246"/>
      <c r="K59" s="246"/>
      <c r="N59" s="206"/>
    </row>
    <row r="60" spans="1:14" s="56" customFormat="1" ht="18.600000000000001" customHeight="1">
      <c r="A60" s="120"/>
      <c r="B60" s="120"/>
      <c r="C60" s="121"/>
      <c r="D60" s="122"/>
      <c r="E60" s="131" t="s">
        <v>5</v>
      </c>
      <c r="F60" s="132"/>
      <c r="G60" s="131" t="s">
        <v>5</v>
      </c>
      <c r="H60" s="132"/>
      <c r="I60" s="131" t="s">
        <v>5</v>
      </c>
      <c r="J60" s="132"/>
      <c r="K60" s="131" t="s">
        <v>5</v>
      </c>
      <c r="N60" s="206"/>
    </row>
    <row r="61" spans="1:14" ht="18.600000000000001" customHeight="1">
      <c r="A61" s="120"/>
      <c r="B61" s="120"/>
      <c r="C61" s="192"/>
      <c r="D61" s="122"/>
      <c r="E61" s="48" t="s">
        <v>7</v>
      </c>
      <c r="F61" s="58"/>
      <c r="G61" s="48" t="s">
        <v>7</v>
      </c>
      <c r="H61" s="58"/>
      <c r="I61" s="48" t="s">
        <v>7</v>
      </c>
      <c r="J61" s="58"/>
      <c r="K61" s="48" t="s">
        <v>7</v>
      </c>
    </row>
    <row r="62" spans="1:14" ht="18.600000000000001" customHeight="1">
      <c r="C62" s="192"/>
      <c r="D62" s="133"/>
      <c r="E62" s="45" t="s">
        <v>10</v>
      </c>
      <c r="F62" s="58"/>
      <c r="G62" s="45" t="s">
        <v>11</v>
      </c>
      <c r="H62" s="58"/>
      <c r="I62" s="45" t="s">
        <v>10</v>
      </c>
      <c r="J62" s="58"/>
      <c r="K62" s="45" t="s">
        <v>11</v>
      </c>
    </row>
    <row r="63" spans="1:14" s="56" customFormat="1" ht="18.600000000000001" customHeight="1">
      <c r="A63" s="57"/>
      <c r="B63" s="57"/>
      <c r="C63" s="191" t="s">
        <v>12</v>
      </c>
      <c r="D63" s="59"/>
      <c r="E63" s="134" t="s">
        <v>13</v>
      </c>
      <c r="F63" s="125"/>
      <c r="G63" s="134" t="s">
        <v>13</v>
      </c>
      <c r="H63" s="135"/>
      <c r="I63" s="134" t="s">
        <v>13</v>
      </c>
      <c r="J63" s="125"/>
      <c r="K63" s="134" t="s">
        <v>13</v>
      </c>
      <c r="N63" s="206"/>
    </row>
    <row r="64" spans="1:14" ht="18.600000000000001" customHeight="1">
      <c r="A64" s="56" t="s">
        <v>224</v>
      </c>
      <c r="B64" s="56"/>
      <c r="D64" s="121"/>
      <c r="F64" s="123"/>
      <c r="H64" s="137"/>
      <c r="J64" s="123"/>
    </row>
    <row r="65" spans="1:14" ht="18.600000000000001" customHeight="1">
      <c r="A65" s="144" t="s">
        <v>225</v>
      </c>
      <c r="C65" s="194">
        <v>19.399999999999999</v>
      </c>
      <c r="D65" s="121"/>
      <c r="E65" s="26">
        <v>-209810</v>
      </c>
      <c r="F65" s="26"/>
      <c r="G65" s="26">
        <v>-358582</v>
      </c>
      <c r="H65" s="26"/>
      <c r="I65" s="26">
        <v>-519610</v>
      </c>
      <c r="J65" s="26"/>
      <c r="K65" s="26">
        <v>-675282</v>
      </c>
    </row>
    <row r="66" spans="1:14" ht="18.600000000000001" customHeight="1">
      <c r="A66" s="144" t="s">
        <v>226</v>
      </c>
      <c r="C66" s="194">
        <v>19.399999999999999</v>
      </c>
      <c r="D66" s="121"/>
      <c r="E66" s="26">
        <v>180950</v>
      </c>
      <c r="F66" s="26"/>
      <c r="G66" s="26">
        <v>223669</v>
      </c>
      <c r="H66" s="26"/>
      <c r="I66" s="26">
        <v>240950</v>
      </c>
      <c r="J66" s="26"/>
      <c r="K66" s="26">
        <v>366668</v>
      </c>
    </row>
    <row r="67" spans="1:14" ht="18.600000000000001" customHeight="1">
      <c r="A67" s="144" t="s">
        <v>227</v>
      </c>
      <c r="C67" s="194">
        <v>19.399999999999999</v>
      </c>
      <c r="D67" s="121"/>
      <c r="E67" s="26">
        <v>-170460</v>
      </c>
      <c r="F67" s="26"/>
      <c r="G67" s="26">
        <v>-129540</v>
      </c>
      <c r="H67" s="26"/>
      <c r="I67" s="26">
        <v>-350460</v>
      </c>
      <c r="J67" s="26"/>
      <c r="K67" s="26">
        <v>-692353</v>
      </c>
    </row>
    <row r="68" spans="1:14" ht="18.600000000000001" customHeight="1">
      <c r="A68" s="145" t="s">
        <v>228</v>
      </c>
      <c r="B68" s="145"/>
      <c r="C68" s="194">
        <v>19.399999999999999</v>
      </c>
      <c r="D68" s="121"/>
      <c r="E68" s="26">
        <v>132600</v>
      </c>
      <c r="F68" s="26"/>
      <c r="G68" s="26">
        <v>51000</v>
      </c>
      <c r="H68" s="26"/>
      <c r="I68" s="26">
        <v>281308</v>
      </c>
      <c r="J68" s="26"/>
      <c r="K68" s="26">
        <v>525105</v>
      </c>
    </row>
    <row r="69" spans="1:14" s="56" customFormat="1" ht="18.600000000000001" customHeight="1">
      <c r="A69" s="144" t="s">
        <v>229</v>
      </c>
      <c r="C69" s="194">
        <v>9.1999999999999993</v>
      </c>
      <c r="D69" s="121"/>
      <c r="E69" s="26">
        <v>0</v>
      </c>
      <c r="F69" s="26"/>
      <c r="G69" s="26">
        <v>0</v>
      </c>
      <c r="H69" s="26"/>
      <c r="I69" s="26">
        <v>-47500</v>
      </c>
      <c r="J69" s="26"/>
      <c r="K69" s="26">
        <v>-66450</v>
      </c>
      <c r="N69" s="206"/>
    </row>
    <row r="70" spans="1:14" s="56" customFormat="1" ht="18.600000000000001" customHeight="1">
      <c r="A70" s="144" t="s">
        <v>230</v>
      </c>
      <c r="C70" s="194"/>
      <c r="D70" s="121"/>
      <c r="E70" s="26">
        <v>0</v>
      </c>
      <c r="F70" s="26"/>
      <c r="G70" s="26">
        <v>-2250</v>
      </c>
      <c r="H70" s="26"/>
      <c r="I70" s="26">
        <v>0</v>
      </c>
      <c r="J70" s="26"/>
      <c r="K70" s="26" t="s">
        <v>207</v>
      </c>
      <c r="N70" s="206"/>
    </row>
    <row r="71" spans="1:14" s="56" customFormat="1" ht="18.600000000000001" customHeight="1">
      <c r="A71" s="144" t="s">
        <v>231</v>
      </c>
      <c r="C71" s="194"/>
      <c r="D71" s="121"/>
      <c r="E71" s="26">
        <v>2500</v>
      </c>
      <c r="F71" s="26"/>
      <c r="G71" s="26">
        <v>0</v>
      </c>
      <c r="H71" s="26"/>
      <c r="I71" s="26">
        <v>0</v>
      </c>
      <c r="J71" s="26"/>
      <c r="K71" s="26">
        <v>0</v>
      </c>
      <c r="N71" s="206"/>
    </row>
    <row r="72" spans="1:14" s="56" customFormat="1" ht="18.600000000000001" customHeight="1">
      <c r="A72" s="144" t="s">
        <v>232</v>
      </c>
      <c r="C72" s="194">
        <v>9.1999999999999993</v>
      </c>
      <c r="D72" s="121"/>
      <c r="E72" s="26">
        <v>2063</v>
      </c>
      <c r="F72" s="26"/>
      <c r="G72" s="26">
        <v>115913</v>
      </c>
      <c r="H72" s="26"/>
      <c r="I72" s="26">
        <v>2063</v>
      </c>
      <c r="J72" s="26"/>
      <c r="K72" s="26">
        <v>115913</v>
      </c>
      <c r="N72" s="206"/>
    </row>
    <row r="73" spans="1:14" s="56" customFormat="1" ht="18.600000000000001" customHeight="1">
      <c r="A73" s="144" t="s">
        <v>233</v>
      </c>
      <c r="C73" s="194"/>
      <c r="D73" s="121"/>
      <c r="E73" s="26">
        <v>1050919</v>
      </c>
      <c r="F73" s="26"/>
      <c r="G73" s="26">
        <v>0</v>
      </c>
      <c r="H73" s="26"/>
      <c r="I73" s="26">
        <v>1050919</v>
      </c>
      <c r="J73" s="26"/>
      <c r="K73" s="26">
        <v>0</v>
      </c>
      <c r="M73" s="57"/>
      <c r="N73" s="206"/>
    </row>
    <row r="74" spans="1:14" s="56" customFormat="1" ht="18.600000000000001" customHeight="1">
      <c r="A74" s="144" t="s">
        <v>234</v>
      </c>
      <c r="B74" s="145"/>
      <c r="C74" s="194">
        <v>9.1999999999999993</v>
      </c>
      <c r="D74" s="121"/>
      <c r="E74" s="26">
        <v>2117</v>
      </c>
      <c r="F74" s="26"/>
      <c r="G74" s="26">
        <v>8168</v>
      </c>
      <c r="H74" s="26"/>
      <c r="I74" s="26">
        <v>1850</v>
      </c>
      <c r="J74" s="26"/>
      <c r="K74" s="26">
        <v>8168</v>
      </c>
      <c r="M74" s="57"/>
      <c r="N74" s="206"/>
    </row>
    <row r="75" spans="1:14" ht="18.600000000000001" customHeight="1">
      <c r="A75" s="144" t="s">
        <v>235</v>
      </c>
      <c r="B75" s="145"/>
      <c r="C75" s="194"/>
      <c r="D75" s="121"/>
      <c r="E75" s="26">
        <v>71</v>
      </c>
      <c r="F75" s="26"/>
      <c r="G75" s="26">
        <v>0</v>
      </c>
      <c r="H75" s="26"/>
      <c r="I75" s="26">
        <v>71</v>
      </c>
      <c r="J75" s="26"/>
      <c r="K75" s="26">
        <v>0</v>
      </c>
    </row>
    <row r="76" spans="1:14" ht="18.600000000000001" customHeight="1">
      <c r="A76" s="144" t="s">
        <v>236</v>
      </c>
      <c r="B76" s="145"/>
      <c r="C76" s="194"/>
      <c r="D76" s="121"/>
      <c r="E76" s="26">
        <v>72480</v>
      </c>
      <c r="F76" s="26"/>
      <c r="G76" s="26">
        <v>12627</v>
      </c>
      <c r="H76" s="26"/>
      <c r="I76" s="26">
        <v>483096</v>
      </c>
      <c r="J76" s="26"/>
      <c r="K76" s="26">
        <v>46454</v>
      </c>
    </row>
    <row r="77" spans="1:14" ht="18.600000000000001" customHeight="1">
      <c r="A77" s="144" t="s">
        <v>237</v>
      </c>
      <c r="B77" s="145"/>
      <c r="C77" s="121">
        <v>10</v>
      </c>
      <c r="D77" s="121"/>
      <c r="E77" s="26">
        <v>-51298</v>
      </c>
      <c r="F77" s="26"/>
      <c r="G77" s="26">
        <v>-95489</v>
      </c>
      <c r="H77" s="26"/>
      <c r="I77" s="26">
        <v>-17337</v>
      </c>
      <c r="J77" s="26"/>
      <c r="K77" s="26">
        <v>-15188</v>
      </c>
    </row>
    <row r="78" spans="1:14" ht="18.600000000000001" customHeight="1">
      <c r="A78" s="145" t="s">
        <v>238</v>
      </c>
      <c r="B78" s="145"/>
      <c r="D78" s="121"/>
      <c r="E78" s="26">
        <v>0</v>
      </c>
      <c r="F78" s="26"/>
      <c r="G78" s="26">
        <v>-25830</v>
      </c>
      <c r="H78" s="26"/>
      <c r="I78" s="26">
        <v>0</v>
      </c>
      <c r="J78" s="26"/>
      <c r="K78" s="26">
        <v>0</v>
      </c>
    </row>
    <row r="79" spans="1:14" s="56" customFormat="1" ht="18.600000000000001" customHeight="1">
      <c r="A79" s="144" t="s">
        <v>239</v>
      </c>
      <c r="C79" s="121">
        <v>11</v>
      </c>
      <c r="D79" s="121"/>
      <c r="E79" s="26">
        <v>-60144</v>
      </c>
      <c r="F79" s="26"/>
      <c r="G79" s="26">
        <v>-83326</v>
      </c>
      <c r="H79" s="26"/>
      <c r="I79" s="26">
        <v>-17718</v>
      </c>
      <c r="J79" s="26"/>
      <c r="K79" s="26">
        <v>-8320</v>
      </c>
      <c r="N79" s="206"/>
    </row>
    <row r="80" spans="1:14" s="56" customFormat="1" ht="18.600000000000001" customHeight="1">
      <c r="A80" s="144" t="s">
        <v>240</v>
      </c>
      <c r="C80" s="121"/>
      <c r="D80" s="121"/>
      <c r="E80" s="26">
        <v>0</v>
      </c>
      <c r="F80" s="26"/>
      <c r="G80" s="26">
        <v>-39552</v>
      </c>
      <c r="H80" s="26"/>
      <c r="I80" s="26">
        <v>0</v>
      </c>
      <c r="J80" s="26"/>
      <c r="K80" s="26" t="s">
        <v>207</v>
      </c>
      <c r="N80" s="206"/>
    </row>
    <row r="81" spans="1:14" s="56" customFormat="1" ht="18.600000000000001" customHeight="1">
      <c r="A81" s="144" t="s">
        <v>241</v>
      </c>
      <c r="C81" s="121"/>
      <c r="D81" s="121"/>
      <c r="E81" s="26">
        <v>-8241</v>
      </c>
      <c r="F81" s="26"/>
      <c r="G81" s="26">
        <v>-14526</v>
      </c>
      <c r="H81" s="26"/>
      <c r="I81" s="26">
        <v>-8395</v>
      </c>
      <c r="J81" s="26"/>
      <c r="K81" s="26">
        <v>-12663</v>
      </c>
      <c r="N81" s="206"/>
    </row>
    <row r="82" spans="1:14" s="56" customFormat="1" ht="18.600000000000001" customHeight="1">
      <c r="A82" s="144" t="s">
        <v>242</v>
      </c>
      <c r="C82" s="121"/>
      <c r="D82" s="121"/>
      <c r="E82" s="26">
        <v>0</v>
      </c>
      <c r="F82" s="26"/>
      <c r="G82" s="26">
        <v>252</v>
      </c>
      <c r="H82" s="26"/>
      <c r="I82" s="26">
        <v>0</v>
      </c>
      <c r="J82" s="26"/>
      <c r="K82" s="26">
        <v>252</v>
      </c>
      <c r="N82" s="150"/>
    </row>
    <row r="83" spans="1:14" ht="3.6" customHeight="1">
      <c r="A83" s="140"/>
      <c r="B83" s="140"/>
      <c r="D83" s="121"/>
      <c r="E83" s="31"/>
      <c r="F83" s="26"/>
      <c r="G83" s="31"/>
      <c r="H83" s="36"/>
      <c r="I83" s="31"/>
      <c r="J83" s="26"/>
      <c r="K83" s="31"/>
      <c r="N83" s="208"/>
    </row>
    <row r="84" spans="1:14" ht="18.600000000000001" customHeight="1">
      <c r="A84" s="120" t="s">
        <v>243</v>
      </c>
      <c r="B84" s="120"/>
      <c r="D84" s="121"/>
      <c r="E84" s="29">
        <f>SUM(E65:E82)</f>
        <v>943747</v>
      </c>
      <c r="F84" s="26"/>
      <c r="G84" s="29">
        <f>SUM(G65:G82)</f>
        <v>-337466</v>
      </c>
      <c r="H84" s="26"/>
      <c r="I84" s="29">
        <f>SUM(I65:I82)</f>
        <v>1099237</v>
      </c>
      <c r="J84" s="26"/>
      <c r="K84" s="29">
        <f>SUM(K65:K82)</f>
        <v>-407696</v>
      </c>
      <c r="N84" s="208"/>
    </row>
    <row r="85" spans="1:14" ht="4.5" customHeight="1">
      <c r="A85" s="56"/>
      <c r="B85" s="56"/>
      <c r="D85" s="121"/>
      <c r="E85" s="26"/>
      <c r="F85" s="26"/>
      <c r="G85" s="26"/>
      <c r="H85" s="26"/>
      <c r="I85" s="26"/>
      <c r="J85" s="26"/>
      <c r="K85" s="26"/>
      <c r="N85" s="208"/>
    </row>
    <row r="86" spans="1:14" ht="18.600000000000001" customHeight="1">
      <c r="A86" s="56" t="s">
        <v>244</v>
      </c>
      <c r="B86" s="56"/>
      <c r="D86" s="121"/>
      <c r="E86" s="26"/>
      <c r="F86" s="26"/>
      <c r="G86" s="26"/>
      <c r="H86" s="26"/>
      <c r="I86" s="26"/>
      <c r="J86" s="26"/>
      <c r="K86" s="26"/>
    </row>
    <row r="87" spans="1:14" ht="18.600000000000001" customHeight="1">
      <c r="A87" s="144" t="s">
        <v>245</v>
      </c>
      <c r="B87" s="144"/>
      <c r="C87" s="121">
        <v>12</v>
      </c>
      <c r="D87" s="121"/>
      <c r="E87" s="26">
        <v>206817</v>
      </c>
      <c r="F87" s="26"/>
      <c r="G87" s="26">
        <v>503195</v>
      </c>
      <c r="H87" s="26"/>
      <c r="I87" s="26">
        <v>-1389505</v>
      </c>
      <c r="J87" s="26"/>
      <c r="K87" s="26">
        <v>544303</v>
      </c>
    </row>
    <row r="88" spans="1:14" ht="18.600000000000001" customHeight="1">
      <c r="A88" s="144" t="s">
        <v>246</v>
      </c>
      <c r="B88" s="144"/>
      <c r="C88" s="121">
        <v>12</v>
      </c>
      <c r="D88" s="121"/>
      <c r="E88" s="123">
        <v>3390386</v>
      </c>
      <c r="F88" s="26"/>
      <c r="G88" s="123">
        <v>2584293</v>
      </c>
      <c r="H88" s="36"/>
      <c r="I88" s="123">
        <v>3200136</v>
      </c>
      <c r="J88" s="36"/>
      <c r="K88" s="123">
        <v>1620019</v>
      </c>
    </row>
    <row r="89" spans="1:14" ht="18.600000000000001" customHeight="1">
      <c r="A89" s="144" t="s">
        <v>247</v>
      </c>
      <c r="C89" s="121">
        <v>12</v>
      </c>
      <c r="D89" s="121"/>
      <c r="E89" s="123">
        <v>-5493877</v>
      </c>
      <c r="F89" s="26"/>
      <c r="G89" s="26">
        <v>-2484821</v>
      </c>
      <c r="H89" s="26"/>
      <c r="I89" s="26">
        <v>-4998155</v>
      </c>
      <c r="J89" s="26"/>
      <c r="K89" s="26">
        <v>-1723200</v>
      </c>
    </row>
    <row r="90" spans="1:14" ht="18.600000000000001" customHeight="1">
      <c r="A90" s="57" t="s">
        <v>248</v>
      </c>
      <c r="B90" s="144"/>
      <c r="C90" s="121">
        <v>12</v>
      </c>
      <c r="D90" s="121"/>
      <c r="E90" s="26">
        <v>3000000</v>
      </c>
      <c r="F90" s="26"/>
      <c r="G90" s="26">
        <v>3500000</v>
      </c>
      <c r="H90" s="36"/>
      <c r="I90" s="26">
        <v>3000000</v>
      </c>
      <c r="J90" s="36"/>
      <c r="K90" s="26">
        <v>3500000</v>
      </c>
    </row>
    <row r="91" spans="1:14" ht="18.600000000000001" customHeight="1">
      <c r="A91" s="144" t="s">
        <v>249</v>
      </c>
      <c r="C91" s="121">
        <v>12</v>
      </c>
      <c r="D91" s="121"/>
      <c r="E91" s="26">
        <v>-2158736</v>
      </c>
      <c r="F91" s="26"/>
      <c r="G91" s="26">
        <v>-2541043</v>
      </c>
      <c r="H91" s="26"/>
      <c r="I91" s="26">
        <v>-2158736</v>
      </c>
      <c r="J91" s="26"/>
      <c r="K91" s="26">
        <v>-2541043</v>
      </c>
    </row>
    <row r="92" spans="1:14" ht="18.600000000000001" customHeight="1">
      <c r="A92" s="57" t="s">
        <v>250</v>
      </c>
      <c r="B92" s="144"/>
      <c r="C92" s="121">
        <v>15</v>
      </c>
      <c r="D92" s="121"/>
      <c r="E92" s="26">
        <v>0</v>
      </c>
      <c r="F92" s="26"/>
      <c r="G92" s="26">
        <v>113</v>
      </c>
      <c r="H92" s="36"/>
      <c r="I92" s="26">
        <v>0</v>
      </c>
      <c r="J92" s="36"/>
      <c r="K92" s="26">
        <v>113</v>
      </c>
    </row>
    <row r="93" spans="1:14" ht="18.600000000000001" customHeight="1">
      <c r="A93" s="144" t="s">
        <v>251</v>
      </c>
      <c r="C93" s="121">
        <v>13</v>
      </c>
      <c r="D93" s="121"/>
      <c r="E93" s="26">
        <v>-18641</v>
      </c>
      <c r="F93" s="26"/>
      <c r="G93" s="26">
        <v>-78423</v>
      </c>
      <c r="H93" s="26"/>
      <c r="I93" s="26">
        <v>-7289</v>
      </c>
      <c r="J93" s="26"/>
      <c r="K93" s="26">
        <v>-1373</v>
      </c>
    </row>
    <row r="94" spans="1:14" ht="18.600000000000001" customHeight="1">
      <c r="A94" s="200" t="s">
        <v>179</v>
      </c>
      <c r="D94" s="121"/>
      <c r="E94" s="27">
        <v>-427619</v>
      </c>
      <c r="F94" s="30"/>
      <c r="G94" s="27">
        <v>-470497</v>
      </c>
      <c r="H94" s="30"/>
      <c r="I94" s="27">
        <v>-427619</v>
      </c>
      <c r="J94" s="30"/>
      <c r="K94" s="27">
        <v>-470497</v>
      </c>
      <c r="N94" s="208"/>
    </row>
    <row r="95" spans="1:14" ht="3.6" customHeight="1">
      <c r="A95" s="140"/>
      <c r="B95" s="140"/>
      <c r="D95" s="121"/>
      <c r="E95" s="26"/>
      <c r="F95" s="36"/>
      <c r="G95" s="26"/>
      <c r="H95" s="36"/>
      <c r="I95" s="26"/>
      <c r="J95" s="26"/>
      <c r="K95" s="26"/>
      <c r="N95" s="208"/>
    </row>
    <row r="96" spans="1:14" ht="18.600000000000001" customHeight="1">
      <c r="A96" s="120" t="s">
        <v>252</v>
      </c>
      <c r="B96" s="139"/>
      <c r="D96" s="121"/>
      <c r="E96" s="29">
        <f>SUM(E87:E94)</f>
        <v>-1501670</v>
      </c>
      <c r="F96" s="26"/>
      <c r="G96" s="29">
        <f>SUM(G87:G94)</f>
        <v>1012817</v>
      </c>
      <c r="H96" s="26"/>
      <c r="I96" s="29">
        <f>SUM(I87:I94)</f>
        <v>-2781168</v>
      </c>
      <c r="J96" s="26"/>
      <c r="K96" s="29">
        <f>SUM(K87:K94)</f>
        <v>928322</v>
      </c>
      <c r="N96" s="208"/>
    </row>
    <row r="97" spans="1:14" ht="9.9499999999999993" customHeight="1">
      <c r="A97" s="120"/>
      <c r="B97" s="120"/>
      <c r="D97" s="121"/>
      <c r="E97" s="26"/>
      <c r="F97" s="26"/>
      <c r="G97" s="26"/>
      <c r="H97" s="26"/>
      <c r="I97" s="26"/>
      <c r="J97" s="26"/>
      <c r="K97" s="26"/>
      <c r="N97" s="208"/>
    </row>
    <row r="98" spans="1:14" ht="18.600000000000001" customHeight="1">
      <c r="A98" s="201" t="s">
        <v>253</v>
      </c>
      <c r="B98" s="120"/>
      <c r="D98" s="121"/>
      <c r="E98" s="26">
        <f>+E52+E84+E96</f>
        <v>348962</v>
      </c>
      <c r="F98" s="26"/>
      <c r="G98" s="26">
        <f>G52+G84+G96</f>
        <v>1019341</v>
      </c>
      <c r="H98" s="26"/>
      <c r="I98" s="26">
        <f>+I52+I84+I96</f>
        <v>105858</v>
      </c>
      <c r="J98" s="26"/>
      <c r="K98" s="26">
        <f>K52+K84+K96</f>
        <v>685934</v>
      </c>
      <c r="N98" s="208"/>
    </row>
    <row r="99" spans="1:14" ht="18.600000000000001" customHeight="1">
      <c r="A99" s="142" t="s">
        <v>254</v>
      </c>
      <c r="B99" s="139"/>
      <c r="D99" s="121"/>
      <c r="E99" s="26">
        <v>2247701</v>
      </c>
      <c r="F99" s="26"/>
      <c r="G99" s="26">
        <v>1323188</v>
      </c>
      <c r="H99" s="26"/>
      <c r="I99" s="26">
        <v>1687134</v>
      </c>
      <c r="J99" s="26"/>
      <c r="K99" s="26">
        <v>918439</v>
      </c>
      <c r="N99" s="208"/>
    </row>
    <row r="100" spans="1:14" ht="18.600000000000001" customHeight="1">
      <c r="A100" s="142" t="s">
        <v>255</v>
      </c>
      <c r="B100" s="139"/>
      <c r="D100" s="121"/>
      <c r="F100" s="26"/>
      <c r="G100" s="26"/>
      <c r="H100" s="26"/>
      <c r="I100" s="26"/>
      <c r="J100" s="26"/>
      <c r="K100" s="26"/>
      <c r="N100" s="208"/>
    </row>
    <row r="101" spans="1:14" ht="18.600000000000001" customHeight="1">
      <c r="B101" s="142" t="s">
        <v>256</v>
      </c>
      <c r="D101" s="121"/>
      <c r="E101" s="27">
        <v>-6731</v>
      </c>
      <c r="F101" s="26"/>
      <c r="G101" s="29">
        <v>-1955</v>
      </c>
      <c r="H101" s="26"/>
      <c r="I101" s="29">
        <v>0</v>
      </c>
      <c r="J101" s="26"/>
      <c r="K101" s="29">
        <v>0</v>
      </c>
      <c r="N101" s="208"/>
    </row>
    <row r="102" spans="1:14" ht="3.6" customHeight="1">
      <c r="A102" s="140"/>
      <c r="B102" s="140"/>
      <c r="D102" s="121"/>
      <c r="E102" s="26"/>
      <c r="F102" s="26"/>
      <c r="G102" s="26"/>
      <c r="H102" s="36"/>
      <c r="I102" s="26"/>
      <c r="J102" s="26"/>
      <c r="K102" s="26"/>
      <c r="N102" s="208"/>
    </row>
    <row r="103" spans="1:14" ht="18.600000000000001" customHeight="1" thickBot="1">
      <c r="A103" s="120" t="s">
        <v>257</v>
      </c>
      <c r="B103" s="120"/>
      <c r="D103" s="121"/>
      <c r="E103" s="32">
        <f>SUM(E98:E101)</f>
        <v>2589932</v>
      </c>
      <c r="F103" s="26"/>
      <c r="G103" s="32">
        <f>SUM(G98:G101)</f>
        <v>2340574</v>
      </c>
      <c r="H103" s="36"/>
      <c r="I103" s="32">
        <f>SUM(I98:I101)</f>
        <v>1792992</v>
      </c>
      <c r="J103" s="26"/>
      <c r="K103" s="32">
        <f>SUM(K98:K101)</f>
        <v>1604373</v>
      </c>
      <c r="N103" s="208"/>
    </row>
    <row r="104" spans="1:14" ht="7.5" customHeight="1" thickTop="1">
      <c r="A104" s="140"/>
      <c r="B104" s="140"/>
      <c r="D104" s="121"/>
      <c r="E104" s="33"/>
      <c r="F104" s="34"/>
      <c r="G104" s="33"/>
      <c r="H104" s="34"/>
      <c r="I104" s="33"/>
      <c r="J104" s="33"/>
      <c r="K104" s="33"/>
      <c r="N104" s="208"/>
    </row>
    <row r="105" spans="1:14" ht="18.600000000000001" customHeight="1">
      <c r="A105" s="35" t="s">
        <v>258</v>
      </c>
      <c r="B105" s="202"/>
      <c r="D105" s="121"/>
      <c r="E105" s="203"/>
      <c r="F105" s="137"/>
      <c r="H105" s="137"/>
      <c r="I105" s="203"/>
      <c r="J105" s="123"/>
      <c r="N105" s="208"/>
    </row>
    <row r="106" spans="1:14" ht="3.6" customHeight="1">
      <c r="A106" s="139"/>
      <c r="B106" s="140"/>
      <c r="D106" s="121"/>
      <c r="F106" s="137"/>
      <c r="H106" s="137"/>
      <c r="J106" s="123"/>
      <c r="N106" s="208"/>
    </row>
    <row r="107" spans="1:14" ht="18.600000000000001" customHeight="1">
      <c r="A107" s="139" t="s">
        <v>259</v>
      </c>
      <c r="B107" s="140"/>
      <c r="D107" s="121"/>
      <c r="F107" s="137"/>
      <c r="H107" s="137"/>
      <c r="J107" s="123"/>
      <c r="N107" s="208"/>
    </row>
    <row r="108" spans="1:14" ht="3.6" customHeight="1">
      <c r="A108" s="139"/>
      <c r="B108" s="140"/>
      <c r="D108" s="121"/>
      <c r="F108" s="137"/>
      <c r="H108" s="137"/>
      <c r="J108" s="123"/>
      <c r="N108" s="208"/>
    </row>
    <row r="109" spans="1:14" ht="18.600000000000001" customHeight="1">
      <c r="A109" s="204" t="s">
        <v>207</v>
      </c>
      <c r="B109" s="205" t="s">
        <v>260</v>
      </c>
      <c r="D109" s="121"/>
      <c r="E109" s="26">
        <v>1378996</v>
      </c>
      <c r="F109" s="26"/>
      <c r="G109" s="26">
        <v>232739</v>
      </c>
      <c r="H109" s="26"/>
      <c r="I109" s="26">
        <v>391141</v>
      </c>
      <c r="J109" s="26"/>
      <c r="K109" s="26">
        <v>157739</v>
      </c>
      <c r="N109" s="208"/>
    </row>
    <row r="110" spans="1:14" ht="18.600000000000001" customHeight="1">
      <c r="A110" s="142" t="s">
        <v>207</v>
      </c>
      <c r="B110" s="139" t="s">
        <v>261</v>
      </c>
      <c r="D110" s="121"/>
      <c r="E110" s="26">
        <v>1001</v>
      </c>
      <c r="F110" s="26"/>
      <c r="G110" s="26">
        <v>0</v>
      </c>
      <c r="H110" s="26"/>
      <c r="I110" s="26">
        <v>0</v>
      </c>
      <c r="J110" s="26"/>
      <c r="K110" s="26">
        <v>0</v>
      </c>
    </row>
    <row r="111" spans="1:14" ht="18.600000000000001" customHeight="1">
      <c r="A111" s="142" t="s">
        <v>207</v>
      </c>
      <c r="B111" s="139" t="s">
        <v>262</v>
      </c>
      <c r="D111" s="121"/>
      <c r="E111" s="26">
        <v>4252</v>
      </c>
      <c r="F111" s="26"/>
      <c r="G111" s="26">
        <v>0</v>
      </c>
      <c r="H111" s="26"/>
      <c r="I111" s="26">
        <v>0</v>
      </c>
      <c r="J111" s="26"/>
      <c r="K111" s="26">
        <v>0</v>
      </c>
    </row>
    <row r="112" spans="1:14" ht="18.600000000000001" customHeight="1">
      <c r="A112" s="142" t="s">
        <v>207</v>
      </c>
      <c r="B112" s="139" t="s">
        <v>263</v>
      </c>
      <c r="D112" s="121"/>
      <c r="E112" s="26">
        <v>0</v>
      </c>
      <c r="F112" s="26"/>
      <c r="G112" s="26">
        <v>615013</v>
      </c>
      <c r="H112" s="26"/>
      <c r="I112" s="26">
        <v>0</v>
      </c>
      <c r="J112" s="26"/>
      <c r="K112" s="26">
        <v>14787</v>
      </c>
    </row>
    <row r="113" spans="1:11" ht="18.600000000000001" customHeight="1">
      <c r="A113" s="142" t="s">
        <v>207</v>
      </c>
      <c r="B113" s="139" t="s">
        <v>264</v>
      </c>
      <c r="C113" s="57"/>
      <c r="E113" s="26">
        <v>0</v>
      </c>
      <c r="G113" s="26">
        <v>1675</v>
      </c>
      <c r="H113" s="57"/>
      <c r="I113" s="26">
        <v>0</v>
      </c>
      <c r="J113" s="26"/>
      <c r="K113" s="26">
        <v>1675</v>
      </c>
    </row>
    <row r="114" spans="1:11" ht="4.5" customHeight="1">
      <c r="C114" s="57"/>
      <c r="E114" s="57"/>
      <c r="F114" s="57"/>
      <c r="G114" s="57"/>
      <c r="H114" s="57"/>
      <c r="I114" s="57"/>
      <c r="J114" s="57"/>
      <c r="K114" s="57"/>
    </row>
    <row r="115" spans="1:11" ht="22.35" customHeight="1">
      <c r="A115" s="245" t="s">
        <v>40</v>
      </c>
      <c r="B115" s="245"/>
      <c r="C115" s="245"/>
      <c r="D115" s="245"/>
      <c r="E115" s="245"/>
      <c r="F115" s="245"/>
      <c r="G115" s="245"/>
      <c r="H115" s="245"/>
      <c r="I115" s="245"/>
      <c r="J115" s="245"/>
      <c r="K115" s="245"/>
    </row>
  </sheetData>
  <mergeCells count="6">
    <mergeCell ref="A115:K115"/>
    <mergeCell ref="E5:G5"/>
    <mergeCell ref="I5:K5"/>
    <mergeCell ref="A54:K54"/>
    <mergeCell ref="E59:G59"/>
    <mergeCell ref="I59:K59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1b3e4a-9cf3-4840-86f3-9111aa8d33ef">
      <Terms xmlns="http://schemas.microsoft.com/office/infopath/2007/PartnerControls"/>
    </lcf76f155ced4ddcb4097134ff3c332f>
    <TaxCatchAll xmlns="65010fc5-cb17-4dfa-af1c-338f4105a7a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F14C0D42EA46A47B4180A27D0816C03" ma:contentTypeVersion="11" ma:contentTypeDescription="สร้างเอกสารใหม่" ma:contentTypeScope="" ma:versionID="05e125727101a31f26d454f570aefcc9">
  <xsd:schema xmlns:xsd="http://www.w3.org/2001/XMLSchema" xmlns:xs="http://www.w3.org/2001/XMLSchema" xmlns:p="http://schemas.microsoft.com/office/2006/metadata/properties" xmlns:ns2="0d1b3e4a-9cf3-4840-86f3-9111aa8d33ef" xmlns:ns3="65010fc5-cb17-4dfa-af1c-338f4105a7a7" targetNamespace="http://schemas.microsoft.com/office/2006/metadata/properties" ma:root="true" ma:fieldsID="333668413bafe27bce779499f4cdfcd5" ns2:_="" ns3:_="">
    <xsd:import namespace="0d1b3e4a-9cf3-4840-86f3-9111aa8d33ef"/>
    <xsd:import namespace="65010fc5-cb17-4dfa-af1c-338f4105a7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b3e4a-9cf3-4840-86f3-9111aa8d33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2ca18547-d4d6-47c7-b81f-d386bf9e13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10fc5-cb17-4dfa-af1c-338f4105a7a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53147c-2712-47e7-b311-1a707d5f57dc}" ma:internalName="TaxCatchAll" ma:showField="CatchAllData" ma:web="65010fc5-cb17-4dfa-af1c-338f4105a7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51FB6B-7E81-4994-A977-DCB70AAD8F7A}">
  <ds:schemaRefs>
    <ds:schemaRef ds:uri="http://schemas.microsoft.com/office/2006/metadata/properties"/>
    <ds:schemaRef ds:uri="http://schemas.microsoft.com/office/infopath/2007/PartnerControls"/>
    <ds:schemaRef ds:uri="0d1b3e4a-9cf3-4840-86f3-9111aa8d33ef"/>
    <ds:schemaRef ds:uri="65010fc5-cb17-4dfa-af1c-338f4105a7a7"/>
  </ds:schemaRefs>
</ds:datastoreItem>
</file>

<file path=customXml/itemProps2.xml><?xml version="1.0" encoding="utf-8"?>
<ds:datastoreItem xmlns:ds="http://schemas.openxmlformats.org/officeDocument/2006/customXml" ds:itemID="{A0366309-2BA2-4BD7-AA9E-02AD3FB442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03C099-3A8F-4FD9-BE74-BC8841E236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(2-4)</vt:lpstr>
      <vt:lpstr>PL 5-6 (3M)</vt:lpstr>
      <vt:lpstr>PL 7-8 (6M)</vt:lpstr>
      <vt:lpstr>EQ-CONSO 9</vt:lpstr>
      <vt:lpstr>EQ-SC 10</vt:lpstr>
      <vt:lpstr>CF 11-12</vt:lpstr>
      <vt:lpstr>'BS (2-4)'!Print_Area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Laksika Phattharadilokrat (TH)</dc:creator>
  <cp:keywords/>
  <dc:description/>
  <cp:lastModifiedBy>Chayaporn Srilap (TH)</cp:lastModifiedBy>
  <cp:revision/>
  <cp:lastPrinted>2026-08-13T11:29:18Z</cp:lastPrinted>
  <dcterms:created xsi:type="dcterms:W3CDTF">2024-07-28T19:59:52Z</dcterms:created>
  <dcterms:modified xsi:type="dcterms:W3CDTF">2026-08-13T11:29:33Z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0x0101003F14C0D42EA46A47B4180A27D0816C03</vt:lpwstr>
  </property>
  <property fmtid="{D5CDD505-2E9C-101B-9397-08002B2CF9AE}" pid="3" name="MediaServiceImageTags">
    <vt:lpwstr/>
  </property>
</Properties>
</file>