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KS TECHNOLOGIES PUBLIC COMPANY LIMITED - 1000840088\1836731 - 2026 Dec FSA-TKS Technologies\Working Folder\Q2'26\SET File\"/>
    </mc:Choice>
  </mc:AlternateContent>
  <xr:revisionPtr revIDLastSave="0" documentId="13_ncr:1_{8930AB24-BBCC-4C3D-86E4-31BAA9F80E19}" xr6:coauthVersionLast="47" xr6:coauthVersionMax="47" xr10:uidLastSave="{00000000-0000-0000-0000-000000000000}"/>
  <bookViews>
    <workbookView xWindow="-110" yWindow="-110" windowWidth="19420" windowHeight="10300" tabRatio="814" activeTab="7" xr2:uid="{00000000-000D-0000-FFFF-FFFF00000000}"/>
  </bookViews>
  <sheets>
    <sheet name="BS 2-4" sheetId="4" r:id="rId1"/>
    <sheet name="PL(3)5-6" sheetId="27" r:id="rId2"/>
    <sheet name="PL(6)7-8" sheetId="57" r:id="rId3"/>
    <sheet name="SH9" sheetId="58" r:id="rId4"/>
    <sheet name="SH10" sheetId="59" r:id="rId5"/>
    <sheet name="SH11" sheetId="60" r:id="rId6"/>
    <sheet name="SH12" sheetId="62" r:id="rId7"/>
    <sheet name="CF13-14" sheetId="63" r:id="rId8"/>
    <sheet name="DS_INTERNAL_SETTINGS_STORAGE" sheetId="53" state="veryHidden" r:id="rId9"/>
    <sheet name="DS_INTERNAL_DOCGROUP_STORAGE" sheetId="54" state="veryHidden" r:id="rId10"/>
    <sheet name="DS_INTERNAL_DOCUMENT_STORAGE" sheetId="55" state="veryHidden" r:id="rId11"/>
    <sheet name="DS_INTERNAL_SNIP_STORAGE" sheetId="56" state="veryHidden" r:id="rId12"/>
  </sheets>
  <definedNames>
    <definedName name="_xlnm.Print_Area" localSheetId="0">'BS 2-4'!$A$1:$P$95</definedName>
    <definedName name="_xlnm.Print_Area" localSheetId="7">'CF13-14'!$A$1:$N$92</definedName>
    <definedName name="_xlnm.Print_Area" localSheetId="1">'PL(3)5-6'!$A$1:$O$79</definedName>
    <definedName name="_xlnm.Print_Area" localSheetId="2">'PL(6)7-8'!$A$1:$P$82</definedName>
    <definedName name="_xlnm.Print_Area" localSheetId="4">'SH10'!$A$1:$AF$39</definedName>
    <definedName name="_xlnm.Print_Area" localSheetId="3">'SH9'!$A$1:$AF$40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36" i="59" l="1"/>
  <c r="R36" i="59"/>
  <c r="J31" i="4" l="1"/>
  <c r="H75" i="63"/>
  <c r="V27" i="62" l="1"/>
  <c r="T27" i="62"/>
  <c r="R27" i="62"/>
  <c r="T33" i="59"/>
  <c r="T34" i="59" s="1"/>
  <c r="P27" i="62"/>
  <c r="R33" i="59"/>
  <c r="R22" i="59"/>
  <c r="P21" i="59"/>
  <c r="J64" i="57"/>
  <c r="L75" i="63"/>
  <c r="V33" i="59"/>
  <c r="M13" i="27"/>
  <c r="N31" i="4"/>
  <c r="X21" i="60"/>
  <c r="Z21" i="60"/>
  <c r="N91" i="63" l="1"/>
  <c r="L91" i="63"/>
  <c r="J91" i="63"/>
  <c r="H91" i="63"/>
  <c r="N75" i="63"/>
  <c r="J75" i="63"/>
  <c r="N62" i="63"/>
  <c r="L62" i="63"/>
  <c r="J62" i="63"/>
  <c r="H62" i="63"/>
  <c r="A44" i="63"/>
  <c r="Z22" i="62"/>
  <c r="X30" i="62"/>
  <c r="Z30" i="62"/>
  <c r="V28" i="62"/>
  <c r="T28" i="62"/>
  <c r="N28" i="62"/>
  <c r="L28" i="62"/>
  <c r="J28" i="62"/>
  <c r="H28" i="62"/>
  <c r="F28" i="62"/>
  <c r="D28" i="62"/>
  <c r="X26" i="62"/>
  <c r="V23" i="62"/>
  <c r="T23" i="62"/>
  <c r="R23" i="62"/>
  <c r="N23" i="62"/>
  <c r="L23" i="62"/>
  <c r="J23" i="62"/>
  <c r="J32" i="62" s="1"/>
  <c r="H23" i="62"/>
  <c r="H32" i="62" s="1"/>
  <c r="F23" i="62"/>
  <c r="D23" i="62"/>
  <c r="X22" i="62"/>
  <c r="X21" i="62"/>
  <c r="Z21" i="62"/>
  <c r="X16" i="62"/>
  <c r="Z16" i="62" s="1"/>
  <c r="P26" i="60"/>
  <c r="Z26" i="60" s="1"/>
  <c r="Z30" i="60"/>
  <c r="X30" i="60"/>
  <c r="P30" i="60"/>
  <c r="N28" i="60"/>
  <c r="L28" i="60"/>
  <c r="J28" i="60"/>
  <c r="H28" i="60"/>
  <c r="F28" i="60"/>
  <c r="D28" i="60"/>
  <c r="V28" i="60"/>
  <c r="T28" i="60"/>
  <c r="R28" i="60"/>
  <c r="X26" i="60"/>
  <c r="V23" i="60"/>
  <c r="T23" i="60"/>
  <c r="R23" i="60"/>
  <c r="R32" i="60" s="1"/>
  <c r="L23" i="60"/>
  <c r="L32" i="60" s="1"/>
  <c r="J23" i="60"/>
  <c r="J32" i="60" s="1"/>
  <c r="H23" i="60"/>
  <c r="H32" i="60" s="1"/>
  <c r="F23" i="60"/>
  <c r="D23" i="60"/>
  <c r="X22" i="60"/>
  <c r="X23" i="60" s="1"/>
  <c r="N23" i="60"/>
  <c r="N32" i="60" s="1"/>
  <c r="X16" i="60"/>
  <c r="Z16" i="60" s="1"/>
  <c r="Y38" i="59"/>
  <c r="X38" i="59"/>
  <c r="Z36" i="59"/>
  <c r="AB36" i="59" s="1"/>
  <c r="AF36" i="59" s="1"/>
  <c r="AD34" i="59"/>
  <c r="X34" i="59"/>
  <c r="V34" i="59"/>
  <c r="P34" i="59"/>
  <c r="N34" i="59"/>
  <c r="L34" i="59"/>
  <c r="J34" i="59"/>
  <c r="H34" i="59"/>
  <c r="F34" i="59"/>
  <c r="Z33" i="59"/>
  <c r="AB33" i="59" s="1"/>
  <c r="AF33" i="59" s="1"/>
  <c r="Z32" i="59"/>
  <c r="AD27" i="59"/>
  <c r="X27" i="59"/>
  <c r="V27" i="59"/>
  <c r="T27" i="59"/>
  <c r="R27" i="59"/>
  <c r="P27" i="59"/>
  <c r="N27" i="59"/>
  <c r="L27" i="59"/>
  <c r="J27" i="59"/>
  <c r="H27" i="59"/>
  <c r="F27" i="59"/>
  <c r="AF26" i="59"/>
  <c r="Z26" i="59"/>
  <c r="AB26" i="59" s="1"/>
  <c r="AB25" i="59"/>
  <c r="AF25" i="59" s="1"/>
  <c r="AF27" i="59" s="1"/>
  <c r="Z25" i="59"/>
  <c r="Z27" i="59" s="1"/>
  <c r="AD23" i="59"/>
  <c r="AD29" i="59" s="1"/>
  <c r="X23" i="59"/>
  <c r="V23" i="59"/>
  <c r="V29" i="59" s="1"/>
  <c r="T23" i="59"/>
  <c r="P23" i="59"/>
  <c r="N23" i="59"/>
  <c r="N29" i="59" s="1"/>
  <c r="L23" i="59"/>
  <c r="J23" i="59"/>
  <c r="J29" i="59" s="1"/>
  <c r="H23" i="59"/>
  <c r="F23" i="59"/>
  <c r="Z22" i="59"/>
  <c r="AB22" i="59" s="1"/>
  <c r="AF22" i="59" s="1"/>
  <c r="Z21" i="59"/>
  <c r="R21" i="59"/>
  <c r="R23" i="59" s="1"/>
  <c r="R29" i="59" s="1"/>
  <c r="Z16" i="59"/>
  <c r="AB16" i="59" s="1"/>
  <c r="AF16" i="59" s="1"/>
  <c r="AB34" i="58"/>
  <c r="AB27" i="58"/>
  <c r="Z16" i="58"/>
  <c r="AB16" i="58" s="1"/>
  <c r="AF16" i="58" s="1"/>
  <c r="Z22" i="58"/>
  <c r="AB22" i="58" s="1"/>
  <c r="AF22" i="58" s="1"/>
  <c r="Z27" i="58"/>
  <c r="Z33" i="58"/>
  <c r="R33" i="58"/>
  <c r="R35" i="58" s="1"/>
  <c r="Y39" i="58"/>
  <c r="Z37" i="58"/>
  <c r="AB37" i="58" s="1"/>
  <c r="AD35" i="58"/>
  <c r="X35" i="58"/>
  <c r="X39" i="58" s="1"/>
  <c r="T35" i="58"/>
  <c r="P35" i="58"/>
  <c r="N35" i="58"/>
  <c r="L35" i="58"/>
  <c r="J35" i="58"/>
  <c r="H35" i="58"/>
  <c r="F35" i="58"/>
  <c r="V35" i="58"/>
  <c r="Z34" i="58"/>
  <c r="AD28" i="58"/>
  <c r="X28" i="58"/>
  <c r="V28" i="58"/>
  <c r="T28" i="58"/>
  <c r="R28" i="58"/>
  <c r="P28" i="58"/>
  <c r="N28" i="58"/>
  <c r="L28" i="58"/>
  <c r="J28" i="58"/>
  <c r="H28" i="58"/>
  <c r="F28" i="58"/>
  <c r="AF27" i="58"/>
  <c r="Z26" i="58"/>
  <c r="AD23" i="58"/>
  <c r="X23" i="58"/>
  <c r="V23" i="58"/>
  <c r="V30" i="58" s="1"/>
  <c r="T23" i="58"/>
  <c r="P23" i="58"/>
  <c r="P30" i="58" s="1"/>
  <c r="P39" i="58" s="1"/>
  <c r="N23" i="58"/>
  <c r="N30" i="58" s="1"/>
  <c r="N39" i="58" s="1"/>
  <c r="L23" i="58"/>
  <c r="L30" i="58" s="1"/>
  <c r="J23" i="58"/>
  <c r="H23" i="58"/>
  <c r="F23" i="58"/>
  <c r="F30" i="58" s="1"/>
  <c r="F39" i="58" s="1"/>
  <c r="Z21" i="58"/>
  <c r="R21" i="58"/>
  <c r="R23" i="58" s="1"/>
  <c r="R30" i="58" s="1"/>
  <c r="P79" i="57"/>
  <c r="L79" i="57"/>
  <c r="P64" i="57"/>
  <c r="N64" i="57"/>
  <c r="L64" i="57"/>
  <c r="P40" i="57"/>
  <c r="N40" i="57"/>
  <c r="L40" i="57"/>
  <c r="J40" i="57"/>
  <c r="P20" i="57"/>
  <c r="N20" i="57"/>
  <c r="L20" i="57"/>
  <c r="J20" i="57"/>
  <c r="P14" i="57"/>
  <c r="N14" i="57"/>
  <c r="L14" i="57"/>
  <c r="J14" i="57"/>
  <c r="L39" i="58" l="1"/>
  <c r="AB21" i="58"/>
  <c r="T30" i="58"/>
  <c r="T39" i="58" s="1"/>
  <c r="AD30" i="58"/>
  <c r="AD39" i="58" s="1"/>
  <c r="H30" i="58"/>
  <c r="J30" i="58"/>
  <c r="J39" i="58" s="1"/>
  <c r="F32" i="62"/>
  <c r="D32" i="62"/>
  <c r="X23" i="62"/>
  <c r="V32" i="62"/>
  <c r="T32" i="62"/>
  <c r="Z34" i="59"/>
  <c r="AB33" i="58"/>
  <c r="AF33" i="58" s="1"/>
  <c r="N66" i="57"/>
  <c r="J22" i="57"/>
  <c r="J31" i="57" s="1"/>
  <c r="J33" i="57" s="1"/>
  <c r="H11" i="63" s="1"/>
  <c r="H30" i="63" s="1"/>
  <c r="D32" i="60"/>
  <c r="F32" i="60"/>
  <c r="Z22" i="60"/>
  <c r="T29" i="59"/>
  <c r="T38" i="59" s="1"/>
  <c r="AF37" i="58"/>
  <c r="L32" i="62"/>
  <c r="N32" i="62"/>
  <c r="Z23" i="62"/>
  <c r="P23" i="62"/>
  <c r="P28" i="60"/>
  <c r="T32" i="60"/>
  <c r="V32" i="60"/>
  <c r="X27" i="60"/>
  <c r="X28" i="60" s="1"/>
  <c r="X32" i="60" s="1"/>
  <c r="P23" i="60"/>
  <c r="Z27" i="60"/>
  <c r="Z28" i="60" s="1"/>
  <c r="J38" i="59"/>
  <c r="AD38" i="59"/>
  <c r="F29" i="59"/>
  <c r="F38" i="59" s="1"/>
  <c r="H29" i="59"/>
  <c r="H38" i="59" s="1"/>
  <c r="P29" i="59"/>
  <c r="P38" i="59" s="1"/>
  <c r="L29" i="59"/>
  <c r="L38" i="59" s="1"/>
  <c r="V38" i="59"/>
  <c r="Z23" i="59"/>
  <c r="Z29" i="59" s="1"/>
  <c r="N38" i="59"/>
  <c r="AB27" i="59"/>
  <c r="AB21" i="59"/>
  <c r="Z28" i="58"/>
  <c r="AF34" i="58"/>
  <c r="Z35" i="58"/>
  <c r="AB35" i="58" s="1"/>
  <c r="V39" i="58"/>
  <c r="H39" i="58"/>
  <c r="AF21" i="58"/>
  <c r="AF23" i="58" s="1"/>
  <c r="AB23" i="58"/>
  <c r="R39" i="58"/>
  <c r="AB26" i="58"/>
  <c r="Z23" i="58"/>
  <c r="Z30" i="58" s="1"/>
  <c r="N22" i="57"/>
  <c r="N31" i="57" s="1"/>
  <c r="N33" i="57" s="1"/>
  <c r="L11" i="63" s="1"/>
  <c r="L30" i="63" s="1"/>
  <c r="L40" i="63" s="1"/>
  <c r="J66" i="57"/>
  <c r="L66" i="57"/>
  <c r="P66" i="57"/>
  <c r="L22" i="57"/>
  <c r="L31" i="57" s="1"/>
  <c r="L33" i="57" s="1"/>
  <c r="P22" i="57"/>
  <c r="P31" i="57" s="1"/>
  <c r="P33" i="57" s="1"/>
  <c r="J69" i="57" l="1"/>
  <c r="J79" i="57" s="1"/>
  <c r="H40" i="63"/>
  <c r="H42" i="63" s="1"/>
  <c r="H78" i="63" s="1"/>
  <c r="H80" i="63" s="1"/>
  <c r="H82" i="63" s="1"/>
  <c r="Z38" i="59"/>
  <c r="J74" i="57"/>
  <c r="N69" i="57"/>
  <c r="N79" i="57" s="1"/>
  <c r="N74" i="57"/>
  <c r="L42" i="63"/>
  <c r="L78" i="63" s="1"/>
  <c r="L74" i="57"/>
  <c r="J11" i="63"/>
  <c r="J30" i="63" s="1"/>
  <c r="J40" i="63" s="1"/>
  <c r="J42" i="63" s="1"/>
  <c r="J78" i="63" s="1"/>
  <c r="J80" i="63" s="1"/>
  <c r="J82" i="63" s="1"/>
  <c r="P74" i="57"/>
  <c r="N11" i="63"/>
  <c r="N30" i="63" s="1"/>
  <c r="N40" i="63" s="1"/>
  <c r="N42" i="63" s="1"/>
  <c r="N78" i="63" s="1"/>
  <c r="N80" i="63" s="1"/>
  <c r="N82" i="63" s="1"/>
  <c r="P32" i="60"/>
  <c r="Z23" i="60"/>
  <c r="Z32" i="60" s="1"/>
  <c r="AF21" i="59"/>
  <c r="AF23" i="59" s="1"/>
  <c r="AF29" i="59" s="1"/>
  <c r="AB23" i="59"/>
  <c r="AB29" i="59" s="1"/>
  <c r="Z39" i="58"/>
  <c r="AF35" i="58"/>
  <c r="AB28" i="58"/>
  <c r="AB30" i="58" s="1"/>
  <c r="AB39" i="58" s="1"/>
  <c r="AF26" i="58"/>
  <c r="AF28" i="58" s="1"/>
  <c r="AF30" i="58" s="1"/>
  <c r="P69" i="57"/>
  <c r="L69" i="57"/>
  <c r="R32" i="59" l="1"/>
  <c r="AB32" i="59" s="1"/>
  <c r="AF32" i="59" s="1"/>
  <c r="L80" i="63"/>
  <c r="L82" i="63" s="1"/>
  <c r="AF39" i="58"/>
  <c r="P26" i="62" l="1"/>
  <c r="I62" i="27"/>
  <c r="O40" i="27"/>
  <c r="M40" i="27"/>
  <c r="K40" i="27"/>
  <c r="I40" i="27"/>
  <c r="J53" i="4"/>
  <c r="P61" i="4"/>
  <c r="P28" i="62" l="1"/>
  <c r="P32" i="62" s="1"/>
  <c r="Z26" i="62"/>
  <c r="I64" i="27"/>
  <c r="O13" i="27"/>
  <c r="I13" i="27" l="1"/>
  <c r="L31" i="4" l="1"/>
  <c r="P31" i="4"/>
  <c r="P17" i="4"/>
  <c r="N17" i="4"/>
  <c r="L17" i="4"/>
  <c r="J17" i="4"/>
  <c r="L61" i="4"/>
  <c r="J61" i="4"/>
  <c r="J33" i="4" l="1"/>
  <c r="M62" i="27" l="1"/>
  <c r="M64" i="27" s="1"/>
  <c r="P53" i="4" l="1"/>
  <c r="N53" i="4"/>
  <c r="L53" i="4"/>
  <c r="O62" i="27" l="1"/>
  <c r="O64" i="27" s="1"/>
  <c r="O19" i="27"/>
  <c r="O21" i="27" s="1"/>
  <c r="O30" i="27" s="1"/>
  <c r="K62" i="27"/>
  <c r="K64" i="27" s="1"/>
  <c r="K19" i="27"/>
  <c r="K13" i="27"/>
  <c r="P90" i="4"/>
  <c r="P92" i="4" s="1"/>
  <c r="L90" i="4"/>
  <c r="L92" i="4" s="1"/>
  <c r="O33" i="27" l="1"/>
  <c r="O66" i="27" s="1"/>
  <c r="K21" i="27"/>
  <c r="K30" i="27" s="1"/>
  <c r="L33" i="4"/>
  <c r="L63" i="4"/>
  <c r="L94" i="4" s="1"/>
  <c r="P63" i="4"/>
  <c r="P94" i="4" s="1"/>
  <c r="P33" i="4"/>
  <c r="O71" i="27" l="1"/>
  <c r="K33" i="27"/>
  <c r="O76" i="27"/>
  <c r="K71" i="27" l="1"/>
  <c r="K66" i="27"/>
  <c r="K76" i="27" s="1"/>
  <c r="M19" i="27" l="1"/>
  <c r="M21" i="27" s="1"/>
  <c r="I19" i="27"/>
  <c r="I21" i="27" l="1"/>
  <c r="I30" i="27" s="1"/>
  <c r="M30" i="27"/>
  <c r="M33" i="27" l="1"/>
  <c r="M71" i="27" s="1"/>
  <c r="I33" i="27"/>
  <c r="I71" i="27" s="1"/>
  <c r="M66" i="27" l="1"/>
  <c r="M76" i="27" l="1"/>
  <c r="I66" i="27"/>
  <c r="I76" i="27" s="1"/>
  <c r="J63" i="4" l="1"/>
  <c r="N61" i="4"/>
  <c r="A65" i="4" l="1"/>
  <c r="A35" i="4"/>
  <c r="N63" i="4" l="1"/>
  <c r="N33" i="4"/>
  <c r="AF34" i="59" l="1"/>
  <c r="AF38" i="59" s="1"/>
  <c r="R34" i="59"/>
  <c r="R38" i="59" s="1"/>
  <c r="AB34" i="59" l="1"/>
  <c r="AB38" i="59" s="1"/>
  <c r="Z27" i="62"/>
  <c r="Z28" i="62" s="1"/>
  <c r="Z32" i="62" s="1"/>
  <c r="X27" i="62"/>
  <c r="X28" i="62" s="1"/>
  <c r="X32" i="62" s="1"/>
  <c r="N90" i="4" s="1"/>
  <c r="N92" i="4" s="1"/>
  <c r="N94" i="4" s="1"/>
  <c r="R28" i="62"/>
  <c r="R32" i="62" s="1"/>
  <c r="J90" i="4" l="1"/>
  <c r="J92" i="4" s="1"/>
  <c r="J94" i="4" s="1"/>
</calcChain>
</file>

<file path=xl/sharedStrings.xml><?xml version="1.0" encoding="utf-8"?>
<sst xmlns="http://schemas.openxmlformats.org/spreadsheetml/2006/main" count="675" uniqueCount="285">
  <si>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</si>
  <si>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</si>
  <si>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</si>
  <si>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</si>
  <si>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</si>
  <si>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</si>
  <si>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</si>
  <si>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</si>
  <si>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</si>
  <si>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</si>
  <si>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</si>
  <si>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</si>
  <si>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</si>
  <si>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</si>
  <si>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</si>
  <si>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</si>
  <si>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</si>
  <si>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</si>
  <si>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</si>
  <si>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</si>
  <si>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</si>
  <si>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</si>
  <si>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</si>
  <si>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</si>
  <si>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</si>
  <si>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</si>
  <si>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</si>
  <si>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Retained earnings</t>
  </si>
  <si>
    <t>Share</t>
  </si>
  <si>
    <t xml:space="preserve">Total </t>
  </si>
  <si>
    <t>share capital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</si>
  <si>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</si>
  <si>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</si>
  <si>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</si>
  <si>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</si>
  <si>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</si>
  <si>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</si>
  <si>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</si>
  <si>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</si>
  <si>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</si>
  <si>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</si>
  <si>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</si>
  <si>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</si>
  <si>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from financial institutions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</si>
  <si>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</si>
  <si>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</si>
  <si>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</si>
  <si>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</si>
  <si>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</si>
  <si>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</si>
  <si>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</si>
  <si>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</si>
  <si>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Equity attributable to owners of the parent</t>
  </si>
  <si>
    <t xml:space="preserve">     </t>
  </si>
  <si>
    <t xml:space="preserve">    Changes in interests from business restructuring</t>
  </si>
  <si>
    <t>Liabilities and equity</t>
  </si>
  <si>
    <t>Equity</t>
  </si>
  <si>
    <t>Total equity</t>
  </si>
  <si>
    <t>Total liabilities and equity</t>
  </si>
  <si>
    <t>Other components of equity</t>
  </si>
  <si>
    <t>equity</t>
  </si>
  <si>
    <t>T.K.S. Technologies Public Company Limited and its Subsidiaries</t>
  </si>
  <si>
    <t>Investment properties</t>
  </si>
  <si>
    <t>Expenses</t>
  </si>
  <si>
    <t>Cost of sales of goods and rendering of services</t>
  </si>
  <si>
    <t>Distribution costs</t>
  </si>
  <si>
    <t xml:space="preserve">Administrative expenses </t>
  </si>
  <si>
    <t>Total expenses</t>
  </si>
  <si>
    <t>Share of other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</si>
  <si>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</si>
  <si>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</si>
  <si>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</si>
  <si>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</si>
  <si>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</si>
  <si>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</si>
  <si>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</si>
  <si>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Items that will be reclassified subsequently to profit or loss</t>
  </si>
  <si>
    <t>other</t>
  </si>
  <si>
    <t>Share premium on ordinary shares</t>
  </si>
  <si>
    <t>Appropriated to legal reserve</t>
  </si>
  <si>
    <t>Share premium on treasury shares</t>
  </si>
  <si>
    <t>Revenue from sale of goods and rendering of services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</si>
  <si>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</si>
  <si>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</si>
  <si>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</si>
  <si>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</si>
  <si>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</si>
  <si>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</si>
  <si>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the parent</t>
  </si>
  <si>
    <t>Depreciation and amortisation</t>
  </si>
  <si>
    <t>Dividend income</t>
  </si>
  <si>
    <t>Dividends</t>
  </si>
  <si>
    <t xml:space="preserve">Dividends received </t>
  </si>
  <si>
    <t>Items that will not be reclassified to profit or loss</t>
  </si>
  <si>
    <t>profit or loss - net of tax</t>
  </si>
  <si>
    <t>Net increase (decrease) in cash and cash equivalents,</t>
  </si>
  <si>
    <t>before effect of exchange rates</t>
  </si>
  <si>
    <t>Effect of exchange rate changes on cash and cash equivalents</t>
  </si>
  <si>
    <t>31 December</t>
  </si>
  <si>
    <t xml:space="preserve">Total items that will be reclassified subsequently to </t>
  </si>
  <si>
    <t xml:space="preserve">Non-cash transactions </t>
  </si>
  <si>
    <t>subsidiaries</t>
  </si>
  <si>
    <t>Changes in ownership interests in subsidiaries</t>
  </si>
  <si>
    <t>Acquisition of non-controlling interests without a change in control</t>
  </si>
  <si>
    <t xml:space="preserve">Income tax relating to items that will not be reclassified </t>
  </si>
  <si>
    <t>Share capital:</t>
  </si>
  <si>
    <t>Baht 1 per share)</t>
  </si>
  <si>
    <t>from changes</t>
  </si>
  <si>
    <t>in interests in</t>
  </si>
  <si>
    <t xml:space="preserve">Other non-current financial assets </t>
  </si>
  <si>
    <t>Right-of-use assets</t>
  </si>
  <si>
    <t xml:space="preserve">Current portion of lease liabilities </t>
  </si>
  <si>
    <t>designated at FVOCI</t>
  </si>
  <si>
    <t>income</t>
  </si>
  <si>
    <t xml:space="preserve">investments in </t>
  </si>
  <si>
    <t xml:space="preserve">designated at fair </t>
  </si>
  <si>
    <t xml:space="preserve">value through </t>
  </si>
  <si>
    <t xml:space="preserve"> comprehensive </t>
  </si>
  <si>
    <t>accounted for using equity method</t>
  </si>
  <si>
    <t>Total changes in ownership interests in subsidiaries</t>
  </si>
  <si>
    <t>Distributions to owners of the parent</t>
  </si>
  <si>
    <t xml:space="preserve">Other current receivables </t>
  </si>
  <si>
    <t>Other current payables</t>
  </si>
  <si>
    <t>Current portion of long-term borrowings</t>
  </si>
  <si>
    <t>Long-term borrowings from financial institutions</t>
  </si>
  <si>
    <t>premium</t>
  </si>
  <si>
    <t>Provision for employee benefits</t>
  </si>
  <si>
    <t>Other current receivables</t>
  </si>
  <si>
    <t xml:space="preserve">Lease liabilities </t>
  </si>
  <si>
    <t>Share of profit of joint venture and  associates</t>
  </si>
  <si>
    <t>Refundable withholding tax deducted at source</t>
  </si>
  <si>
    <t>Payment of lease liabilities</t>
  </si>
  <si>
    <t>Intangible assets</t>
  </si>
  <si>
    <t>Short-term borrowings from financial institutions</t>
  </si>
  <si>
    <t>and associate accounted for using equity method - net of tax</t>
  </si>
  <si>
    <t>profit or loss</t>
  </si>
  <si>
    <t>and associate accounted for using equity method</t>
  </si>
  <si>
    <t>using equity</t>
  </si>
  <si>
    <t>method</t>
  </si>
  <si>
    <t>Surpluses</t>
  </si>
  <si>
    <t>(deficits)</t>
  </si>
  <si>
    <t>Transfer to retained earnings</t>
  </si>
  <si>
    <t>income of</t>
  </si>
  <si>
    <t xml:space="preserve">joint ventures </t>
  </si>
  <si>
    <t>Taxes paid</t>
  </si>
  <si>
    <t>Acquisition of other non-current financial asset</t>
  </si>
  <si>
    <t>Proceeds from short-term borrowings from financial institutions</t>
  </si>
  <si>
    <t>Dividends paid</t>
  </si>
  <si>
    <t>Cash and cash equivalents at 1 January</t>
  </si>
  <si>
    <t>Income tax payable</t>
  </si>
  <si>
    <t xml:space="preserve">Loss on remeasurement of defined benefit plans </t>
  </si>
  <si>
    <t>Long-term loan to employee</t>
  </si>
  <si>
    <t>Net increase (decrease) in cash and cash equivalents</t>
  </si>
  <si>
    <t>for using equity method</t>
  </si>
  <si>
    <t xml:space="preserve">Tax (expense) income </t>
  </si>
  <si>
    <t>Share of profit of subsidiaries accounted for using equity method</t>
  </si>
  <si>
    <t>Tax expense (income)</t>
  </si>
  <si>
    <t>Treasury shares</t>
  </si>
  <si>
    <t>Treasury</t>
  </si>
  <si>
    <t>shares</t>
  </si>
  <si>
    <t>reserve</t>
  </si>
  <si>
    <t>Dividends of subsidiaries to non-controlling interests</t>
  </si>
  <si>
    <t>Proceeds from sale of plant, equipment and intangible assets</t>
  </si>
  <si>
    <t>Acquisition of plant, equipment and intangible assets</t>
  </si>
  <si>
    <t>Share of profit of joint ventures and associate</t>
  </si>
  <si>
    <t xml:space="preserve">Loss on </t>
  </si>
  <si>
    <t>Treasury shares reserve</t>
  </si>
  <si>
    <t xml:space="preserve">Share of profit of subsidiaries accounted </t>
  </si>
  <si>
    <t>Balance at 1 January 2025</t>
  </si>
  <si>
    <t>3C5Z9047XBXEQB6WY6R8BXFZ7C4VR9JEND36B2EX11ABNT150AH0</t>
  </si>
  <si>
    <t>Ruampon, Sawitree</t>
  </si>
  <si>
    <t>Create</t>
  </si>
  <si>
    <t>fce71a03-4435-4912-b1a8-d61a7f545a37</t>
  </si>
  <si>
    <t>{"id":"fce71a03-4435-4912-b1a8-d61a7f545a37","type":1,"name":"workbookId","value":"9665c89c-38f2-4684-9bde-5bc226bed048"}</t>
  </si>
  <si>
    <t>76f212a5-4cdb-43db-96c6-ce5dc37d3838</t>
  </si>
  <si>
    <t>{"id":"76f212a5-4cdb-43db-96c6-ce5dc37d3838","type":0,"name":"dataSnipperSheetDeleted","value":"false"}</t>
  </si>
  <si>
    <t>decedcee-0bb7-4067-8302-d0203e76eb56</t>
  </si>
  <si>
    <t>{"id":"decedcee-0bb7-4067-8302-d0203e76eb56","type":0,"name":"embed-documents","value":"false"}</t>
  </si>
  <si>
    <t>b5c736cd-6d48-4d70-89e1-54438f8dbcc1</t>
  </si>
  <si>
    <t>{"id":"b5c736cd-6d48-4d70-89e1-54438f8dbcc1","type":0,"name":"table-snip-suggestions","value":"true"}</t>
  </si>
  <si>
    <t>b2cbf2c6-cd1f-4e71-b192-85f5d899c181</t>
  </si>
  <si>
    <t>{"id":"b2cbf2c6-cd1f-4e71-b192-85f5d899c181","type":1,"name":"migratedFssProjectId","value":""}</t>
  </si>
  <si>
    <t>3FNNTTN4EAXBB5MMWYWH03WN2VWJZRG3V1JJ5ZE0Y1FE9XJGN62G</t>
  </si>
  <si>
    <t>Yanin, Raksasab</t>
  </si>
  <si>
    <t>Profit from operating activities</t>
  </si>
  <si>
    <t>Other comprehensive income (expense)</t>
  </si>
  <si>
    <t xml:space="preserve">Short-term loan to related party </t>
  </si>
  <si>
    <t xml:space="preserve">Short-term loan to non-related party </t>
  </si>
  <si>
    <t>Investments in associates and joint venture</t>
  </si>
  <si>
    <t xml:space="preserve">Short-term loan from related party </t>
  </si>
  <si>
    <t xml:space="preserve">(508,448,439 ordinary shares, par value at </t>
  </si>
  <si>
    <t>Income</t>
  </si>
  <si>
    <t>Total income</t>
  </si>
  <si>
    <t>Share of other comprehensive income (expense) of joint ventures</t>
  </si>
  <si>
    <t>subsequently to profit or loss</t>
  </si>
  <si>
    <t xml:space="preserve">Total items that will not be reclassified subsequently to </t>
  </si>
  <si>
    <t>equity instruments</t>
  </si>
  <si>
    <t>(in thousand Baht)</t>
  </si>
  <si>
    <t xml:space="preserve">Three-month period ended </t>
  </si>
  <si>
    <t>Balance at 1 January 2026</t>
  </si>
  <si>
    <t>Comprehensive income (expense) for the period</t>
  </si>
  <si>
    <t>Total comprehensive income (expense) for the period</t>
  </si>
  <si>
    <t>DN5QBBNXT6V265QCWJZC55ZJ0D80KRJVRF4YVGCPQ6WPY7ZH9V50</t>
  </si>
  <si>
    <t>Sarayut, Poompho</t>
  </si>
  <si>
    <t>(Unaudited)</t>
  </si>
  <si>
    <t>2, 3</t>
  </si>
  <si>
    <t>2, 4</t>
  </si>
  <si>
    <t>Statement of comprehensive income (Unaudited)</t>
  </si>
  <si>
    <r>
      <t>Basic earnings per share</t>
    </r>
    <r>
      <rPr>
        <b/>
        <i/>
        <sz val="11"/>
        <rFont val="Times New Roman"/>
        <family val="1"/>
      </rPr>
      <t xml:space="preserve"> (in Baht)  </t>
    </r>
  </si>
  <si>
    <t>Total comprehensive income for the period</t>
  </si>
  <si>
    <t>Profit for the period</t>
  </si>
  <si>
    <t>for the period - net of tax</t>
  </si>
  <si>
    <t xml:space="preserve">(in thousand Baht) </t>
  </si>
  <si>
    <t>Statement of cash flows (Unaudited)</t>
  </si>
  <si>
    <t>Statement of changes in equity (Unaudited)</t>
  </si>
  <si>
    <t>Profit attributable to:</t>
  </si>
  <si>
    <t>Allowance for expected credit loss</t>
  </si>
  <si>
    <t>Profit before income tax expense</t>
  </si>
  <si>
    <t>Share of other comprehensive income (expense) of subsidiaries</t>
  </si>
  <si>
    <t>MXKEMTRKQN1FJQR71EBA89A9A251YQAGK12ZGF8KAB42BGS58DCG</t>
  </si>
  <si>
    <t>Chairattanasit, Thanutchaporn</t>
  </si>
  <si>
    <t>30 June</t>
  </si>
  <si>
    <t xml:space="preserve">Impairment loss of investment in joint venture and associates </t>
  </si>
  <si>
    <t xml:space="preserve">Six-month period ended </t>
  </si>
  <si>
    <t>Cost of sale of goods and rendering of services</t>
  </si>
  <si>
    <t>Profit  from operating activities</t>
  </si>
  <si>
    <t xml:space="preserve">Share of profit of joint venture and associates </t>
  </si>
  <si>
    <t>Items that will not be reclassified subsequently to profit or loss</t>
  </si>
  <si>
    <t>Gain (loss) on investments in equity instruments</t>
  </si>
  <si>
    <t>Income tax relating to items that will not be reclassified</t>
  </si>
  <si>
    <t xml:space="preserve">and associate </t>
  </si>
  <si>
    <t>Shares</t>
  </si>
  <si>
    <t>Six-month period ended 30 June 2025</t>
  </si>
  <si>
    <t>Issue of ordinary shares (stock dividends)</t>
  </si>
  <si>
    <t>Balance at 30 June 2025</t>
  </si>
  <si>
    <t>Six-month period ended 30 June 2026</t>
  </si>
  <si>
    <t>Balance at 30 June 2026</t>
  </si>
  <si>
    <t>subsidiary</t>
  </si>
  <si>
    <t>Issue of ordinary shares (stock dividend)</t>
  </si>
  <si>
    <t>and intangible assets</t>
  </si>
  <si>
    <t>Loss on inter-outstanding balances with subsidiaries and associate</t>
  </si>
  <si>
    <t>Employee benefits paid</t>
  </si>
  <si>
    <t>Net cash generated from operations</t>
  </si>
  <si>
    <t>Net cash flows from operating activities</t>
  </si>
  <si>
    <t>Decrease in loan to employees</t>
  </si>
  <si>
    <t>Proceeds from sale of investments in associates</t>
  </si>
  <si>
    <t>Repayment of short-term borrowings from financial institutions</t>
  </si>
  <si>
    <t>Repayment of long-term borrowings from financial institutions</t>
  </si>
  <si>
    <t>Payment of dividend of non-controlling interests</t>
  </si>
  <si>
    <t>Net cash flows used in financing activities</t>
  </si>
  <si>
    <t>Cash and cash equivalents at 30 June</t>
  </si>
  <si>
    <t>Plant, equipment and intangible assets purchased during the period</t>
  </si>
  <si>
    <t xml:space="preserve">   are detailed as follows:</t>
  </si>
  <si>
    <t xml:space="preserve">   and intangible assets </t>
  </si>
  <si>
    <t xml:space="preserve">Net purchase of plant, equipment, and intangible assets paid by cash </t>
  </si>
  <si>
    <t>10, 11</t>
  </si>
  <si>
    <t>Loss on disposal of investments in associates</t>
  </si>
  <si>
    <t>Consolidated financial</t>
  </si>
  <si>
    <t xml:space="preserve"> statements</t>
  </si>
  <si>
    <t xml:space="preserve">Separate financial </t>
  </si>
  <si>
    <t>statements</t>
  </si>
  <si>
    <t>Separate financial</t>
  </si>
  <si>
    <t>Proceeds from short-term loans from related parties</t>
  </si>
  <si>
    <t>Repayment of short-term loans from related parties</t>
  </si>
  <si>
    <t>Total comprehensive income (expense)  attributable to:</t>
  </si>
  <si>
    <t>DZYHSD9YQGKXDS6DVB6Q5X93Q46S7A50HTR7YDN0BAS78F1B2P6G</t>
  </si>
  <si>
    <t>Nasha, Sornkruea</t>
  </si>
  <si>
    <t xml:space="preserve">Loss on investments in equity instruments </t>
  </si>
  <si>
    <t>Share of profit of subsidiaries accounted</t>
  </si>
  <si>
    <t xml:space="preserve">Loss on remeasurement of defined benefit plan 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</si>
  <si>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</si>
  <si>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</si>
  <si>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owners of</t>
  </si>
  <si>
    <t>Profit</t>
  </si>
  <si>
    <t xml:space="preserve">Profit for the period </t>
  </si>
  <si>
    <t>Adjustments to reconcile profit to cash receipts (payments)</t>
  </si>
  <si>
    <t>Unrealised loss on exchange rate</t>
  </si>
  <si>
    <t>(Reversal of) loss on inventories devaluation</t>
  </si>
  <si>
    <t>Gain on disposal and written off of plant and equipment</t>
  </si>
  <si>
    <t>Proceeds from sale of other non-current financial asset</t>
  </si>
  <si>
    <t>Net cash flows from (used in) investing activities</t>
  </si>
  <si>
    <t>Repayment of treasury shares</t>
  </si>
  <si>
    <t>Increase in right-of-use assets</t>
  </si>
  <si>
    <t xml:space="preserve">Increase in payables on purchases of  plant, equipment </t>
  </si>
  <si>
    <t>Other comprehensive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</si>
</sst>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409]mmmm\ d\,\ yyyy;@"/>
    <numFmt numFmtId="167" formatCode="#,##0.00;\(#,##0.00\)"/>
    <numFmt numFmtId="168" formatCode="_-* #,##0_-;_-* \(#,##0\);_-* &quot;-&quot;??_-;_-@_-"/>
    <numFmt numFmtId="169" formatCode="_-* #,##0_-;\-* #,##0_-;_-* &quot;-&quot;??_-;_-@_-"/>
    <numFmt numFmtId="170" formatCode="\t&quot;฿&quot;#,##0.00_);\(\t&quot;฿&quot;#,##0.00\)"/>
    <numFmt numFmtId="171" formatCode="#,##0;[Red]\(#,##0\)"/>
    <numFmt numFmtId="172" formatCode="_(* #,##0.00000_);_(* \(#,##0.00000\);_(* &quot;-&quot;??_);_(@_)"/>
    <numFmt numFmtId="173" formatCode="0.00_)"/>
    <numFmt numFmtId="174" formatCode="_(* #,##0.0_);_(* \(#,##0.0\);_(* &quot;-&quot;?_);_(@_)"/>
    <numFmt numFmtId="175" formatCode="#,##0\ ;\(#,##0\)"/>
  </numFmts>
  <fonts count="4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5"/>
      <name val="Arial"/>
      <family val="2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3.5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3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" fillId="0" borderId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3" fillId="0" borderId="0"/>
    <xf numFmtId="9" fontId="31" fillId="0" borderId="0"/>
    <xf numFmtId="0" fontId="32" fillId="0" borderId="0"/>
    <xf numFmtId="172" fontId="31" fillId="0" borderId="0"/>
    <xf numFmtId="0" fontId="33" fillId="0" borderId="0" applyProtection="0"/>
    <xf numFmtId="170" fontId="34" fillId="0" borderId="0"/>
    <xf numFmtId="2" fontId="33" fillId="0" borderId="0" applyProtection="0"/>
    <xf numFmtId="38" fontId="35" fillId="2" borderId="0" applyNumberFormat="0" applyBorder="0" applyAlignment="0" applyProtection="0"/>
    <xf numFmtId="0" fontId="36" fillId="0" borderId="7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0" applyProtection="0"/>
    <xf numFmtId="0" fontId="36" fillId="0" borderId="0" applyProtection="0"/>
    <xf numFmtId="10" fontId="35" fillId="3" borderId="8" applyNumberFormat="0" applyBorder="0" applyAlignment="0" applyProtection="0"/>
    <xf numFmtId="37" fontId="38" fillId="0" borderId="0"/>
    <xf numFmtId="173" fontId="39" fillId="0" borderId="0"/>
    <xf numFmtId="10" fontId="8" fillId="0" borderId="0" applyFont="0" applyFill="0" applyBorder="0" applyAlignment="0" applyProtection="0"/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0" fontId="32" fillId="0" borderId="10" applyAlignment="0">
      <alignment horizontal="centerContinuous"/>
    </xf>
    <xf numFmtId="171" fontId="8" fillId="0" borderId="11" applyFill="0">
      <alignment horizontal="fill" vertical="top" wrapText="1" indent="8" readingOrder="3"/>
      <protection locked="0" hidden="1"/>
    </xf>
    <xf numFmtId="0" fontId="8" fillId="0" borderId="0">
      <alignment horizontal="centerContinuous" vertical="center"/>
    </xf>
    <xf numFmtId="9" fontId="41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41" fillId="0" borderId="0"/>
    <xf numFmtId="0" fontId="36" fillId="0" borderId="0" applyProtection="0"/>
    <xf numFmtId="0" fontId="32" fillId="0" borderId="10" applyAlignment="0">
      <alignment horizontal="centerContinuous"/>
    </xf>
    <xf numFmtId="171" fontId="8" fillId="0" borderId="11" applyFill="0">
      <alignment horizontal="fill" vertical="top" wrapText="1" indent="8" readingOrder="3"/>
      <protection locked="0" hidden="1"/>
    </xf>
    <xf numFmtId="171" fontId="8" fillId="0" borderId="11" applyFill="0">
      <alignment horizontal="fill" vertical="top" wrapText="1" indent="8" readingOrder="3"/>
      <protection locked="0" hidden="1"/>
    </xf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25">
    <xf numFmtId="0" fontId="0" fillId="0" borderId="0" xfId="0"/>
    <xf numFmtId="43" fontId="13" fillId="0" borderId="0" xfId="1" applyFont="1" applyFill="1" applyAlignment="1" applyProtection="1">
      <protection locked="0"/>
    </xf>
    <xf numFmtId="165" fontId="13" fillId="0" borderId="0" xfId="6" applyNumberFormat="1" applyFont="1" applyFill="1" applyAlignment="1" applyProtection="1">
      <protection locked="0"/>
    </xf>
    <xf numFmtId="165" fontId="13" fillId="0" borderId="0" xfId="5" applyNumberFormat="1" applyFont="1" applyFill="1" applyAlignment="1" applyProtection="1">
      <protection locked="0"/>
    </xf>
    <xf numFmtId="165" fontId="13" fillId="0" borderId="0" xfId="1" applyNumberFormat="1" applyFont="1" applyFill="1" applyAlignment="1" applyProtection="1">
      <protection locked="0"/>
    </xf>
    <xf numFmtId="165" fontId="14" fillId="0" borderId="0" xfId="1" applyNumberFormat="1" applyFont="1" applyFill="1" applyBorder="1" applyAlignment="1" applyProtection="1">
      <protection locked="0"/>
    </xf>
    <xf numFmtId="165" fontId="17" fillId="0" borderId="0" xfId="1" applyNumberFormat="1" applyFont="1" applyFill="1" applyAlignment="1" applyProtection="1">
      <protection locked="0"/>
    </xf>
    <xf numFmtId="165" fontId="26" fillId="0" borderId="0" xfId="6" applyNumberFormat="1" applyFont="1" applyFill="1" applyAlignment="1" applyProtection="1">
      <protection locked="0"/>
    </xf>
    <xf numFmtId="165" fontId="26" fillId="0" borderId="0" xfId="1" applyNumberFormat="1" applyFont="1" applyFill="1" applyAlignment="1" applyProtection="1">
      <protection locked="0"/>
    </xf>
    <xf numFmtId="165" fontId="27" fillId="0" borderId="0" xfId="1" applyNumberFormat="1" applyFont="1" applyFill="1" applyBorder="1" applyAlignment="1" applyProtection="1">
      <protection locked="0"/>
    </xf>
    <xf numFmtId="43" fontId="14" fillId="0" borderId="0" xfId="1" applyFont="1" applyFill="1" applyAlignment="1" applyProtection="1">
      <alignment horizontal="right"/>
      <protection locked="0"/>
    </xf>
    <xf numFmtId="165" fontId="13" fillId="0" borderId="0" xfId="6" applyNumberFormat="1" applyFont="1" applyFill="1" applyAlignment="1" applyProtection="1">
      <alignment wrapText="1"/>
      <protection locked="0"/>
    </xf>
    <xf numFmtId="43" fontId="14" fillId="0" borderId="0" xfId="1" applyFont="1" applyFill="1" applyBorder="1" applyAlignment="1" applyProtection="1">
      <protection locked="0"/>
    </xf>
    <xf numFmtId="43" fontId="17" fillId="0" borderId="0" xfId="1" applyFont="1" applyFill="1" applyAlignment="1" applyProtection="1">
      <protection locked="0"/>
    </xf>
    <xf numFmtId="43" fontId="13" fillId="0" borderId="0" xfId="6" applyFont="1" applyFill="1" applyAlignment="1" applyProtection="1">
      <protection locked="0"/>
    </xf>
    <xf numFmtId="43" fontId="13" fillId="0" borderId="0" xfId="1" applyFont="1" applyFill="1" applyBorder="1" applyAlignment="1" applyProtection="1">
      <protection locked="0"/>
    </xf>
    <xf numFmtId="165" fontId="13" fillId="0" borderId="0" xfId="1" applyNumberFormat="1" applyFont="1" applyFill="1" applyAlignment="1" applyProtection="1">
      <alignment horizontal="right"/>
      <protection locked="0"/>
    </xf>
    <xf numFmtId="165" fontId="14" fillId="0" borderId="0" xfId="1" applyNumberFormat="1" applyFont="1" applyFill="1" applyAlignment="1" applyProtection="1">
      <protection locked="0"/>
    </xf>
    <xf numFmtId="165" fontId="14" fillId="0" borderId="0" xfId="1" applyNumberFormat="1" applyFont="1" applyFill="1" applyAlignment="1" applyProtection="1">
      <alignment horizontal="right"/>
      <protection locked="0"/>
    </xf>
    <xf numFmtId="165" fontId="13" fillId="0" borderId="0" xfId="1" applyNumberFormat="1" applyFont="1" applyFill="1" applyBorder="1" applyAlignment="1" applyProtection="1">
      <protection locked="0"/>
    </xf>
    <xf numFmtId="165" fontId="13" fillId="0" borderId="0" xfId="1" applyNumberFormat="1" applyFont="1" applyFill="1" applyBorder="1" applyAlignment="1" applyProtection="1">
      <alignment horizontal="right"/>
      <protection locked="0"/>
    </xf>
    <xf numFmtId="165" fontId="13" fillId="0" borderId="0" xfId="6" applyNumberFormat="1" applyFont="1" applyFill="1" applyBorder="1" applyAlignment="1" applyProtection="1">
      <protection locked="0"/>
    </xf>
    <xf numFmtId="165" fontId="13" fillId="0" borderId="4" xfId="6" applyNumberFormat="1" applyFont="1" applyFill="1" applyBorder="1" applyAlignment="1" applyProtection="1">
      <protection locked="0"/>
    </xf>
    <xf numFmtId="165" fontId="13" fillId="0" borderId="4" xfId="1" applyNumberFormat="1" applyFont="1" applyFill="1" applyBorder="1" applyAlignment="1" applyProtection="1">
      <alignment horizontal="right"/>
      <protection locked="0"/>
    </xf>
    <xf numFmtId="165" fontId="14" fillId="0" borderId="0" xfId="6" applyNumberFormat="1" applyFont="1" applyFill="1" applyBorder="1" applyAlignment="1" applyProtection="1">
      <protection locked="0"/>
    </xf>
    <xf numFmtId="165" fontId="14" fillId="0" borderId="0" xfId="6" applyNumberFormat="1" applyFont="1" applyFill="1" applyAlignment="1" applyProtection="1">
      <protection locked="0"/>
    </xf>
    <xf numFmtId="165" fontId="22" fillId="0" borderId="0" xfId="1" applyNumberFormat="1" applyFont="1" applyFill="1" applyBorder="1" applyAlignment="1" applyProtection="1">
      <alignment horizontal="right"/>
      <protection locked="0"/>
    </xf>
    <xf numFmtId="165" fontId="21" fillId="0" borderId="0" xfId="1" applyNumberFormat="1" applyFont="1" applyFill="1" applyAlignment="1" applyProtection="1">
      <protection locked="0"/>
    </xf>
    <xf numFmtId="165" fontId="13" fillId="0" borderId="4" xfId="2" applyNumberFormat="1" applyFont="1" applyFill="1" applyBorder="1" applyAlignment="1" applyProtection="1">
      <alignment horizontal="right"/>
      <protection locked="0"/>
    </xf>
    <xf numFmtId="165" fontId="13" fillId="0" borderId="6" xfId="1" applyNumberFormat="1" applyFont="1" applyFill="1" applyBorder="1" applyAlignment="1" applyProtection="1">
      <alignment horizontal="right"/>
      <protection locked="0"/>
    </xf>
    <xf numFmtId="43" fontId="14" fillId="0" borderId="0" xfId="1" applyFont="1" applyFill="1" applyAlignment="1" applyProtection="1">
      <protection locked="0"/>
    </xf>
    <xf numFmtId="43" fontId="14" fillId="0" borderId="3" xfId="1" applyFont="1" applyFill="1" applyBorder="1" applyAlignment="1" applyProtection="1"/>
    <xf numFmtId="165" fontId="14" fillId="0" borderId="5" xfId="6" applyNumberFormat="1" applyFont="1" applyFill="1" applyBorder="1" applyAlignment="1" applyProtection="1"/>
    <xf numFmtId="165" fontId="14" fillId="0" borderId="5" xfId="1" applyNumberFormat="1" applyFont="1" applyFill="1" applyBorder="1" applyAlignment="1" applyProtection="1"/>
    <xf numFmtId="165" fontId="14" fillId="0" borderId="4" xfId="6" applyNumberFormat="1" applyFont="1" applyFill="1" applyBorder="1" applyAlignment="1" applyProtection="1"/>
    <xf numFmtId="165" fontId="14" fillId="0" borderId="0" xfId="6" applyNumberFormat="1" applyFont="1" applyFill="1" applyBorder="1" applyAlignment="1" applyProtection="1"/>
    <xf numFmtId="165" fontId="14" fillId="0" borderId="0" xfId="6" applyNumberFormat="1" applyFont="1" applyFill="1" applyAlignment="1" applyProtection="1"/>
    <xf numFmtId="165" fontId="14" fillId="0" borderId="2" xfId="1" applyNumberFormat="1" applyFont="1" applyFill="1" applyBorder="1" applyAlignment="1" applyProtection="1"/>
    <xf numFmtId="165" fontId="13" fillId="0" borderId="0" xfId="2" applyNumberFormat="1" applyFont="1" applyFill="1" applyAlignment="1" applyProtection="1">
      <alignment horizontal="center"/>
      <protection locked="0"/>
    </xf>
    <xf numFmtId="165" fontId="14" fillId="0" borderId="0" xfId="1" applyNumberFormat="1" applyFont="1" applyFill="1" applyAlignment="1" applyProtection="1">
      <alignment horizontal="center"/>
      <protection locked="0"/>
    </xf>
    <xf numFmtId="165" fontId="13" fillId="0" borderId="0" xfId="1" applyNumberFormat="1" applyFont="1" applyFill="1" applyBorder="1" applyAlignment="1" applyProtection="1">
      <alignment horizontal="center"/>
      <protection locked="0"/>
    </xf>
    <xf numFmtId="165" fontId="13" fillId="0" borderId="0" xfId="1" applyNumberFormat="1" applyFont="1" applyFill="1" applyAlignment="1" applyProtection="1">
      <alignment horizontal="center"/>
      <protection locked="0"/>
    </xf>
    <xf numFmtId="165" fontId="13" fillId="0" borderId="0" xfId="2" applyNumberFormat="1" applyFont="1" applyFill="1" applyBorder="1" applyAlignment="1" applyProtection="1">
      <alignment horizontal="right"/>
      <protection locked="0"/>
    </xf>
    <xf numFmtId="165" fontId="13" fillId="0" borderId="4" xfId="1" applyNumberFormat="1" applyFont="1" applyFill="1" applyBorder="1" applyAlignment="1" applyProtection="1">
      <alignment horizontal="center"/>
      <protection locked="0"/>
    </xf>
    <xf numFmtId="43" fontId="13" fillId="0" borderId="4" xfId="2" quotePrefix="1" applyFont="1" applyFill="1" applyBorder="1" applyAlignment="1" applyProtection="1">
      <alignment horizontal="center"/>
    </xf>
    <xf numFmtId="165" fontId="13" fillId="0" borderId="0" xfId="2" applyNumberFormat="1" applyFont="1" applyFill="1" applyBorder="1" applyAlignment="1" applyProtection="1">
      <alignment horizontal="right"/>
    </xf>
    <xf numFmtId="165" fontId="14" fillId="0" borderId="4" xfId="1" applyNumberFormat="1" applyFont="1" applyFill="1" applyBorder="1" applyAlignment="1" applyProtection="1">
      <alignment horizontal="center"/>
    </xf>
    <xf numFmtId="43" fontId="13" fillId="0" borderId="4" xfId="1" applyFont="1" applyFill="1" applyBorder="1" applyAlignment="1" applyProtection="1">
      <alignment vertical="center"/>
      <protection locked="0"/>
    </xf>
    <xf numFmtId="165" fontId="13" fillId="0" borderId="4" xfId="1" applyNumberFormat="1" applyFont="1" applyFill="1" applyBorder="1" applyAlignment="1" applyProtection="1">
      <alignment horizontal="right" vertical="center"/>
      <protection locked="0"/>
    </xf>
    <xf numFmtId="165" fontId="13" fillId="0" borderId="4" xfId="1" applyNumberFormat="1" applyFont="1" applyFill="1" applyBorder="1" applyAlignment="1" applyProtection="1">
      <alignment horizontal="right" vertical="center"/>
    </xf>
    <xf numFmtId="165" fontId="14" fillId="0" borderId="0" xfId="1" applyNumberFormat="1" applyFont="1" applyFill="1" applyBorder="1" applyAlignment="1" applyProtection="1">
      <alignment horizontal="right"/>
      <protection locked="0"/>
    </xf>
    <xf numFmtId="165" fontId="13" fillId="0" borderId="0" xfId="1" applyNumberFormat="1" applyFont="1" applyFill="1" applyBorder="1" applyAlignment="1" applyProtection="1">
      <alignment vertical="center"/>
      <protection locked="0"/>
    </xf>
    <xf numFmtId="165" fontId="13" fillId="0" borderId="0" xfId="1" applyNumberFormat="1" applyFont="1" applyFill="1" applyAlignment="1" applyProtection="1">
      <alignment vertical="center"/>
      <protection locked="0"/>
    </xf>
    <xf numFmtId="165" fontId="27" fillId="0" borderId="0" xfId="9" applyNumberFormat="1" applyFont="1" applyFill="1" applyBorder="1" applyAlignment="1" applyProtection="1">
      <alignment vertical="center"/>
      <protection locked="0"/>
    </xf>
    <xf numFmtId="165" fontId="27" fillId="0" borderId="0" xfId="9" applyNumberFormat="1" applyFont="1" applyFill="1" applyAlignment="1" applyProtection="1">
      <alignment vertical="center"/>
    </xf>
    <xf numFmtId="165" fontId="13" fillId="0" borderId="0" xfId="1" applyNumberFormat="1" applyFont="1" applyFill="1" applyAlignment="1" applyProtection="1">
      <alignment vertical="center"/>
    </xf>
    <xf numFmtId="165" fontId="27" fillId="0" borderId="5" xfId="9" applyNumberFormat="1" applyFont="1" applyFill="1" applyBorder="1" applyAlignment="1" applyProtection="1">
      <alignment vertical="center"/>
    </xf>
    <xf numFmtId="165" fontId="14" fillId="0" borderId="5" xfId="1" applyNumberFormat="1" applyFont="1" applyFill="1" applyBorder="1" applyAlignment="1" applyProtection="1">
      <alignment horizontal="right" vertical="center"/>
    </xf>
    <xf numFmtId="165" fontId="22" fillId="0" borderId="0" xfId="1" applyNumberFormat="1" applyFont="1" applyFill="1" applyAlignment="1" applyProtection="1">
      <protection locked="0"/>
    </xf>
    <xf numFmtId="165" fontId="22" fillId="0" borderId="0" xfId="1" applyNumberFormat="1" applyFont="1" applyFill="1" applyAlignment="1" applyProtection="1">
      <alignment horizontal="right"/>
      <protection locked="0"/>
    </xf>
    <xf numFmtId="9" fontId="13" fillId="0" borderId="0" xfId="59" applyFont="1" applyFill="1" applyAlignment="1" applyProtection="1">
      <protection locked="0"/>
    </xf>
    <xf numFmtId="165" fontId="14" fillId="0" borderId="2" xfId="6" applyNumberFormat="1" applyFont="1" applyFill="1" applyBorder="1" applyAlignment="1" applyProtection="1"/>
    <xf numFmtId="165" fontId="13" fillId="0" borderId="4" xfId="6" applyNumberFormat="1" applyFont="1" applyFill="1" applyBorder="1" applyAlignment="1" applyProtection="1">
      <alignment horizontal="center"/>
      <protection locked="0"/>
    </xf>
    <xf numFmtId="43" fontId="14" fillId="0" borderId="3" xfId="1" applyFont="1" applyFill="1" applyBorder="1" applyAlignment="1" applyProtection="1">
      <alignment horizontal="right"/>
    </xf>
    <xf numFmtId="165" fontId="12" fillId="0" borderId="0" xfId="1" applyNumberFormat="1" applyFont="1" applyFill="1" applyBorder="1" applyAlignment="1" applyProtection="1">
      <alignment horizontal="center"/>
      <protection locked="0"/>
    </xf>
    <xf numFmtId="165" fontId="15" fillId="0" borderId="0" xfId="1" applyNumberFormat="1" applyFont="1" applyFill="1" applyBorder="1" applyAlignment="1" applyProtection="1">
      <alignment horizontal="center"/>
      <protection locked="0"/>
    </xf>
    <xf numFmtId="165" fontId="13" fillId="0" borderId="0" xfId="2" applyNumberFormat="1" applyFont="1" applyFill="1" applyBorder="1" applyAlignment="1" applyProtection="1">
      <alignment horizontal="center"/>
    </xf>
    <xf numFmtId="165" fontId="13" fillId="0" borderId="0" xfId="2" applyNumberFormat="1" applyFont="1" applyFill="1" applyBorder="1" applyAlignment="1" applyProtection="1">
      <alignment horizontal="center"/>
      <protection locked="0"/>
    </xf>
    <xf numFmtId="165" fontId="13" fillId="0" borderId="4" xfId="2" applyNumberFormat="1" applyFont="1" applyFill="1" applyBorder="1" applyAlignment="1" applyProtection="1">
      <alignment horizontal="center"/>
    </xf>
    <xf numFmtId="165" fontId="13" fillId="0" borderId="0" xfId="2" applyNumberFormat="1" applyFont="1" applyFill="1" applyBorder="1" applyAlignment="1" applyProtection="1">
      <protection locked="0"/>
    </xf>
    <xf numFmtId="165" fontId="14" fillId="0" borderId="2" xfId="1" applyNumberFormat="1" applyFont="1" applyFill="1" applyBorder="1" applyAlignment="1" applyProtection="1">
      <alignment horizontal="center"/>
    </xf>
    <xf numFmtId="165" fontId="14" fillId="0" borderId="0" xfId="2" applyNumberFormat="1" applyFont="1" applyFill="1" applyBorder="1" applyAlignment="1" applyProtection="1">
      <alignment horizontal="right"/>
      <protection locked="0"/>
    </xf>
    <xf numFmtId="165" fontId="14" fillId="0" borderId="2" xfId="2" applyNumberFormat="1" applyFont="1" applyFill="1" applyBorder="1" applyAlignment="1" applyProtection="1">
      <alignment horizontal="right"/>
    </xf>
    <xf numFmtId="165" fontId="14" fillId="0" borderId="0" xfId="6" applyNumberFormat="1" applyFont="1" applyFill="1" applyBorder="1" applyAlignment="1" applyProtection="1">
      <alignment horizontal="right"/>
      <protection locked="0"/>
    </xf>
    <xf numFmtId="165" fontId="14" fillId="0" borderId="2" xfId="1" applyNumberFormat="1" applyFont="1" applyFill="1" applyBorder="1" applyAlignment="1" applyProtection="1">
      <alignment horizontal="right"/>
    </xf>
    <xf numFmtId="165" fontId="14" fillId="0" borderId="0" xfId="1" applyNumberFormat="1" applyFont="1" applyFill="1" applyBorder="1" applyAlignment="1" applyProtection="1">
      <alignment horizontal="center"/>
      <protection locked="0"/>
    </xf>
    <xf numFmtId="165" fontId="14" fillId="0" borderId="0" xfId="2" applyNumberFormat="1" applyFont="1" applyFill="1" applyAlignment="1" applyProtection="1">
      <alignment horizontal="right"/>
      <protection locked="0"/>
    </xf>
    <xf numFmtId="165" fontId="13" fillId="0" borderId="0" xfId="2" applyNumberFormat="1" applyFont="1" applyFill="1" applyAlignment="1" applyProtection="1">
      <alignment horizontal="right"/>
      <protection locked="0"/>
    </xf>
    <xf numFmtId="165" fontId="14" fillId="0" borderId="1" xfId="1" applyNumberFormat="1" applyFont="1" applyFill="1" applyBorder="1" applyAlignment="1" applyProtection="1">
      <alignment horizontal="center"/>
      <protection locked="0"/>
    </xf>
    <xf numFmtId="165" fontId="14" fillId="0" borderId="4" xfId="1" applyNumberFormat="1" applyFont="1" applyFill="1" applyBorder="1" applyAlignment="1" applyProtection="1">
      <alignment horizontal="center"/>
      <protection locked="0"/>
    </xf>
    <xf numFmtId="165" fontId="14" fillId="0" borderId="0" xfId="1" applyNumberFormat="1" applyFont="1" applyFill="1" applyAlignment="1" applyProtection="1">
      <alignment horizontal="center" vertical="center"/>
      <protection locked="0"/>
    </xf>
    <xf numFmtId="165" fontId="13" fillId="0" borderId="0" xfId="1" applyNumberFormat="1" applyFont="1" applyFill="1" applyAlignment="1" applyProtection="1">
      <alignment horizontal="center" vertical="center"/>
      <protection locked="0"/>
    </xf>
    <xf numFmtId="165" fontId="13" fillId="0" borderId="0" xfId="1" applyNumberFormat="1" applyFont="1" applyFill="1" applyBorder="1" applyAlignment="1" applyProtection="1">
      <alignment horizontal="center" vertical="center"/>
      <protection locked="0"/>
    </xf>
    <xf numFmtId="41" fontId="14" fillId="0" borderId="0" xfId="1" applyNumberFormat="1" applyFont="1" applyFill="1" applyBorder="1" applyAlignment="1" applyProtection="1">
      <alignment horizontal="right" vertical="center"/>
      <protection locked="0"/>
    </xf>
    <xf numFmtId="165" fontId="14" fillId="0" borderId="0" xfId="1" applyNumberFormat="1" applyFont="1" applyFill="1" applyBorder="1" applyAlignment="1" applyProtection="1">
      <alignment horizontal="right" vertical="center"/>
      <protection locked="0"/>
    </xf>
    <xf numFmtId="41" fontId="14" fillId="0" borderId="0" xfId="1" applyNumberFormat="1" applyFont="1" applyFill="1" applyAlignment="1" applyProtection="1">
      <alignment horizontal="right" vertical="center"/>
      <protection locked="0"/>
    </xf>
    <xf numFmtId="43" fontId="14" fillId="0" borderId="0" xfId="1" applyFont="1" applyFill="1" applyBorder="1" applyAlignment="1" applyProtection="1">
      <alignment horizontal="right" vertical="center"/>
      <protection locked="0"/>
    </xf>
    <xf numFmtId="41" fontId="13" fillId="0" borderId="0" xfId="1" applyNumberFormat="1" applyFont="1" applyFill="1" applyBorder="1" applyAlignment="1" applyProtection="1">
      <alignment horizontal="right" vertical="center"/>
      <protection locked="0"/>
    </xf>
    <xf numFmtId="43" fontId="13" fillId="0" borderId="0" xfId="1" applyFont="1" applyFill="1" applyBorder="1" applyAlignment="1" applyProtection="1">
      <alignment vertical="center"/>
      <protection locked="0"/>
    </xf>
    <xf numFmtId="43" fontId="13" fillId="0" borderId="0" xfId="1" applyFont="1" applyFill="1" applyBorder="1" applyAlignment="1" applyProtection="1">
      <alignment horizontal="right" vertical="center"/>
      <protection locked="0"/>
    </xf>
    <xf numFmtId="43" fontId="13" fillId="0" borderId="0" xfId="2" applyFont="1" applyFill="1" applyBorder="1" applyAlignment="1" applyProtection="1">
      <alignment horizontal="center"/>
      <protection locked="0"/>
    </xf>
    <xf numFmtId="43" fontId="13" fillId="0" borderId="0" xfId="1" quotePrefix="1" applyFont="1" applyFill="1" applyBorder="1" applyAlignment="1" applyProtection="1">
      <alignment horizontal="center"/>
      <protection locked="0"/>
    </xf>
    <xf numFmtId="43" fontId="13" fillId="0" borderId="0" xfId="2" quotePrefix="1" applyFont="1" applyFill="1" applyBorder="1" applyAlignment="1" applyProtection="1">
      <alignment horizontal="center"/>
    </xf>
    <xf numFmtId="165" fontId="13" fillId="0" borderId="0" xfId="1" applyNumberFormat="1" applyFont="1" applyFill="1" applyBorder="1" applyAlignment="1" applyProtection="1">
      <alignment horizontal="right" vertical="center"/>
      <protection locked="0"/>
    </xf>
    <xf numFmtId="41" fontId="13" fillId="0" borderId="0" xfId="1" applyNumberFormat="1" applyFont="1" applyFill="1" applyAlignment="1" applyProtection="1">
      <alignment horizontal="right" vertical="center"/>
      <protection locked="0"/>
    </xf>
    <xf numFmtId="165" fontId="13" fillId="0" borderId="4" xfId="1" applyNumberFormat="1" applyFont="1" applyFill="1" applyBorder="1" applyAlignment="1" applyProtection="1">
      <alignment vertical="center"/>
    </xf>
    <xf numFmtId="165" fontId="14" fillId="0" borderId="2" xfId="1" applyNumberFormat="1" applyFont="1" applyFill="1" applyBorder="1" applyAlignment="1" applyProtection="1">
      <alignment vertical="center"/>
    </xf>
    <xf numFmtId="165" fontId="14" fillId="0" borderId="0" xfId="1" applyNumberFormat="1" applyFont="1" applyFill="1" applyBorder="1" applyAlignment="1" applyProtection="1">
      <alignment vertical="center"/>
      <protection locked="0"/>
    </xf>
    <xf numFmtId="165" fontId="14" fillId="0" borderId="1" xfId="1" applyNumberFormat="1" applyFont="1" applyFill="1" applyBorder="1" applyAlignment="1" applyProtection="1">
      <alignment vertical="center"/>
      <protection locked="0"/>
    </xf>
    <xf numFmtId="165" fontId="13" fillId="0" borderId="0" xfId="1" applyNumberFormat="1" applyFont="1" applyFill="1" applyBorder="1" applyAlignment="1" applyProtection="1">
      <alignment horizontal="right" vertical="center"/>
    </xf>
    <xf numFmtId="165" fontId="13" fillId="0" borderId="0" xfId="1" applyNumberFormat="1" applyFont="1" applyFill="1" applyBorder="1" applyAlignment="1" applyProtection="1">
      <alignment vertical="center"/>
    </xf>
    <xf numFmtId="165" fontId="14" fillId="0" borderId="0" xfId="1" applyNumberFormat="1" applyFont="1" applyFill="1" applyBorder="1" applyAlignment="1" applyProtection="1">
      <alignment horizontal="center" vertical="center"/>
      <protection locked="0"/>
    </xf>
    <xf numFmtId="165" fontId="13" fillId="0" borderId="4" xfId="1" applyNumberFormat="1" applyFont="1" applyFill="1" applyBorder="1" applyAlignment="1" applyProtection="1">
      <alignment vertical="center"/>
      <protection locked="0"/>
    </xf>
    <xf numFmtId="165" fontId="14" fillId="0" borderId="3" xfId="1" applyNumberFormat="1" applyFont="1" applyFill="1" applyBorder="1" applyAlignment="1" applyProtection="1">
      <alignment vertical="center"/>
    </xf>
    <xf numFmtId="165" fontId="27" fillId="0" borderId="0" xfId="1" applyNumberFormat="1" applyFont="1" applyFill="1" applyAlignment="1" applyProtection="1">
      <alignment horizontal="center"/>
      <protection locked="0"/>
    </xf>
    <xf numFmtId="165" fontId="26" fillId="0" borderId="4" xfId="1" applyNumberFormat="1" applyFont="1" applyFill="1" applyBorder="1" applyAlignment="1" applyProtection="1">
      <alignment horizontal="center" vertical="center"/>
      <protection locked="0"/>
    </xf>
    <xf numFmtId="168" fontId="14" fillId="0" borderId="0" xfId="19" applyNumberFormat="1" applyFont="1" applyFill="1" applyAlignment="1" applyProtection="1">
      <alignment vertical="center"/>
    </xf>
    <xf numFmtId="169" fontId="13" fillId="0" borderId="0" xfId="19" applyNumberFormat="1" applyFont="1" applyFill="1" applyBorder="1" applyAlignment="1" applyProtection="1">
      <alignment vertical="center"/>
      <protection locked="0"/>
    </xf>
    <xf numFmtId="168" fontId="14" fillId="0" borderId="0" xfId="19" applyNumberFormat="1" applyFont="1" applyFill="1" applyAlignment="1" applyProtection="1">
      <alignment vertical="center"/>
      <protection locked="0"/>
    </xf>
    <xf numFmtId="165" fontId="26" fillId="0" borderId="0" xfId="1" applyNumberFormat="1" applyFont="1" applyFill="1" applyBorder="1" applyAlignment="1" applyProtection="1">
      <alignment horizontal="center" vertical="center"/>
      <protection locked="0"/>
    </xf>
    <xf numFmtId="168" fontId="14" fillId="0" borderId="2" xfId="19" applyNumberFormat="1" applyFont="1" applyFill="1" applyBorder="1" applyAlignment="1" applyProtection="1">
      <alignment vertical="center"/>
    </xf>
    <xf numFmtId="169" fontId="14" fillId="0" borderId="0" xfId="19" applyNumberFormat="1" applyFont="1" applyFill="1" applyBorder="1" applyAlignment="1" applyProtection="1">
      <alignment vertical="center"/>
      <protection locked="0"/>
    </xf>
    <xf numFmtId="165" fontId="27" fillId="0" borderId="0" xfId="9" applyNumberFormat="1" applyFont="1" applyFill="1" applyBorder="1" applyAlignment="1" applyProtection="1">
      <alignment horizontal="right"/>
      <protection locked="0"/>
    </xf>
    <xf numFmtId="165" fontId="14" fillId="0" borderId="0" xfId="9" applyNumberFormat="1" applyFont="1" applyFill="1" applyBorder="1" applyAlignment="1" applyProtection="1">
      <alignment horizontal="right"/>
      <protection locked="0"/>
    </xf>
    <xf numFmtId="165" fontId="26" fillId="0" borderId="0" xfId="1" applyNumberFormat="1" applyFont="1" applyFill="1" applyAlignment="1" applyProtection="1">
      <alignment vertical="center"/>
      <protection locked="0"/>
    </xf>
    <xf numFmtId="165" fontId="14" fillId="0" borderId="2" xfId="9" applyNumberFormat="1" applyFont="1" applyFill="1" applyBorder="1" applyAlignment="1" applyProtection="1">
      <alignment horizontal="right" vertical="center"/>
    </xf>
    <xf numFmtId="165" fontId="13" fillId="0" borderId="0" xfId="9" applyNumberFormat="1" applyFont="1" applyFill="1" applyAlignment="1" applyProtection="1">
      <alignment vertical="center"/>
      <protection locked="0"/>
    </xf>
    <xf numFmtId="165" fontId="27" fillId="0" borderId="2" xfId="9" applyNumberFormat="1" applyFont="1" applyFill="1" applyBorder="1" applyAlignment="1" applyProtection="1">
      <alignment vertical="center"/>
    </xf>
    <xf numFmtId="165" fontId="13" fillId="0" borderId="0" xfId="61" applyNumberFormat="1" applyFont="1" applyFill="1" applyAlignment="1" applyProtection="1">
      <alignment horizontal="center" vertical="center"/>
    </xf>
    <xf numFmtId="165" fontId="27" fillId="0" borderId="0" xfId="9" applyNumberFormat="1" applyFont="1" applyFill="1" applyBorder="1" applyAlignment="1" applyProtection="1">
      <protection locked="0"/>
    </xf>
    <xf numFmtId="165" fontId="43" fillId="0" borderId="0" xfId="9" applyNumberFormat="1" applyFont="1" applyFill="1" applyBorder="1" applyAlignment="1" applyProtection="1">
      <alignment vertical="center"/>
      <protection locked="0"/>
    </xf>
    <xf numFmtId="165" fontId="0" fillId="0" borderId="0" xfId="62" applyNumberFormat="1" applyFont="1" applyFill="1" applyBorder="1" applyAlignment="1" applyProtection="1">
      <alignment horizontal="right"/>
      <protection locked="0"/>
    </xf>
    <xf numFmtId="0" fontId="2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wrapText="1"/>
      <protection locked="0"/>
    </xf>
    <xf numFmtId="0" fontId="14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3" fillId="0" borderId="0" xfId="0" quotePrefix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165" fontId="15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165" fontId="13" fillId="0" borderId="0" xfId="0" applyNumberFormat="1" applyFont="1" applyProtection="1"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165" fontId="14" fillId="0" borderId="2" xfId="10" applyNumberFormat="1" applyFont="1" applyBorder="1"/>
    <xf numFmtId="0" fontId="15" fillId="0" borderId="0" xfId="0" applyFont="1" applyProtection="1">
      <protection locked="0"/>
    </xf>
    <xf numFmtId="165" fontId="26" fillId="0" borderId="0" xfId="0" applyNumberFormat="1" applyFont="1" applyProtection="1">
      <protection locked="0"/>
    </xf>
    <xf numFmtId="165" fontId="27" fillId="0" borderId="2" xfId="0" applyNumberFormat="1" applyFont="1" applyBorder="1"/>
    <xf numFmtId="165" fontId="27" fillId="0" borderId="3" xfId="10" applyNumberFormat="1" applyFont="1" applyBorder="1"/>
    <xf numFmtId="0" fontId="20" fillId="0" borderId="0" xfId="0" applyFont="1"/>
    <xf numFmtId="0" fontId="14" fillId="0" borderId="0" xfId="0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165" fontId="14" fillId="0" borderId="0" xfId="0" applyNumberFormat="1" applyFont="1" applyProtection="1">
      <protection locked="0"/>
    </xf>
    <xf numFmtId="165" fontId="17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165" fontId="27" fillId="0" borderId="2" xfId="0" applyNumberFormat="1" applyFont="1" applyBorder="1" applyAlignment="1">
      <alignment horizontal="right"/>
    </xf>
    <xf numFmtId="165" fontId="14" fillId="0" borderId="4" xfId="0" applyNumberFormat="1" applyFont="1" applyBorder="1"/>
    <xf numFmtId="0" fontId="12" fillId="0" borderId="0" xfId="0" applyFont="1" applyAlignment="1" applyProtection="1">
      <alignment horizontal="center"/>
      <protection locked="0"/>
    </xf>
    <xf numFmtId="38" fontId="13" fillId="0" borderId="0" xfId="0" applyNumberFormat="1" applyFont="1" applyProtection="1">
      <protection locked="0"/>
    </xf>
    <xf numFmtId="165" fontId="13" fillId="0" borderId="3" xfId="0" applyNumberFormat="1" applyFont="1" applyBorder="1" applyProtection="1">
      <protection locked="0"/>
    </xf>
    <xf numFmtId="0" fontId="26" fillId="0" borderId="0" xfId="0" applyFont="1" applyProtection="1">
      <protection locked="0"/>
    </xf>
    <xf numFmtId="0" fontId="13" fillId="0" borderId="0" xfId="0" applyFont="1" applyAlignment="1" applyProtection="1">
      <alignment horizontal="left" indent="1"/>
      <protection locked="0"/>
    </xf>
    <xf numFmtId="165" fontId="27" fillId="0" borderId="1" xfId="0" applyNumberFormat="1" applyFont="1" applyBorder="1"/>
    <xf numFmtId="165" fontId="27" fillId="0" borderId="2" xfId="10" applyNumberFormat="1" applyFont="1" applyBorder="1"/>
    <xf numFmtId="165" fontId="43" fillId="0" borderId="0" xfId="0" applyNumberFormat="1" applyFont="1" applyProtection="1">
      <protection locked="0"/>
    </xf>
    <xf numFmtId="0" fontId="11" fillId="0" borderId="0" xfId="12" applyFont="1" applyProtection="1">
      <protection locked="0"/>
    </xf>
    <xf numFmtId="0" fontId="14" fillId="0" borderId="0" xfId="12" applyFont="1" applyProtection="1">
      <protection locked="0"/>
    </xf>
    <xf numFmtId="0" fontId="13" fillId="0" borderId="0" xfId="15" applyFont="1" applyProtection="1">
      <protection locked="0"/>
    </xf>
    <xf numFmtId="0" fontId="16" fillId="0" borderId="0" xfId="15" applyFont="1" applyProtection="1">
      <protection locked="0"/>
    </xf>
    <xf numFmtId="49" fontId="11" fillId="0" borderId="0" xfId="12" applyNumberFormat="1" applyFont="1" applyProtection="1">
      <protection locked="0"/>
    </xf>
    <xf numFmtId="0" fontId="11" fillId="0" borderId="0" xfId="15" applyFont="1" applyProtection="1">
      <protection locked="0"/>
    </xf>
    <xf numFmtId="0" fontId="14" fillId="0" borderId="0" xfId="15" applyFont="1" applyProtection="1">
      <protection locked="0"/>
    </xf>
    <xf numFmtId="0" fontId="14" fillId="0" borderId="0" xfId="15" applyFont="1" applyAlignment="1" applyProtection="1">
      <alignment horizontal="centerContinuous"/>
      <protection locked="0"/>
    </xf>
    <xf numFmtId="0" fontId="12" fillId="0" borderId="0" xfId="15" applyFont="1" applyAlignment="1" applyProtection="1">
      <alignment horizontal="centerContinuous"/>
      <protection locked="0"/>
    </xf>
    <xf numFmtId="0" fontId="15" fillId="0" borderId="0" xfId="15" applyFont="1" applyAlignment="1" applyProtection="1">
      <alignment horizontal="center"/>
      <protection locked="0"/>
    </xf>
    <xf numFmtId="49" fontId="13" fillId="0" borderId="0" xfId="12" applyNumberFormat="1" applyFont="1" applyProtection="1">
      <protection locked="0"/>
    </xf>
    <xf numFmtId="49" fontId="13" fillId="0" borderId="0" xfId="12" applyNumberFormat="1" applyFont="1" applyAlignment="1" applyProtection="1">
      <alignment wrapText="1"/>
      <protection locked="0"/>
    </xf>
    <xf numFmtId="166" fontId="15" fillId="0" borderId="0" xfId="12" applyNumberFormat="1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center" wrapText="1"/>
      <protection locked="0"/>
    </xf>
    <xf numFmtId="49" fontId="13" fillId="0" borderId="0" xfId="12" applyNumberFormat="1" applyFont="1" applyAlignment="1" applyProtection="1">
      <alignment horizontal="center"/>
      <protection locked="0"/>
    </xf>
    <xf numFmtId="166" fontId="13" fillId="0" borderId="0" xfId="12" applyNumberFormat="1" applyFont="1" applyAlignment="1" applyProtection="1">
      <alignment horizontal="center"/>
      <protection locked="0"/>
    </xf>
    <xf numFmtId="167" fontId="28" fillId="0" borderId="0" xfId="0" applyNumberFormat="1" applyFont="1" applyProtection="1">
      <protection locked="0"/>
    </xf>
    <xf numFmtId="0" fontId="15" fillId="0" borderId="0" xfId="12" applyFont="1" applyAlignment="1" applyProtection="1">
      <alignment horizontal="center"/>
      <protection locked="0"/>
    </xf>
    <xf numFmtId="165" fontId="21" fillId="0" borderId="0" xfId="12" applyNumberFormat="1" applyFont="1" applyAlignment="1" applyProtection="1">
      <alignment horizontal="center"/>
      <protection locked="0"/>
    </xf>
    <xf numFmtId="165" fontId="13" fillId="0" borderId="0" xfId="12" applyNumberFormat="1" applyFont="1" applyProtection="1">
      <protection locked="0"/>
    </xf>
    <xf numFmtId="49" fontId="13" fillId="0" borderId="0" xfId="12" applyNumberFormat="1" applyFont="1" applyAlignment="1" applyProtection="1">
      <alignment horizontal="left"/>
      <protection locked="0"/>
    </xf>
    <xf numFmtId="165" fontId="13" fillId="0" borderId="0" xfId="12" applyNumberFormat="1" applyFont="1" applyAlignment="1" applyProtection="1">
      <alignment horizontal="center"/>
      <protection locked="0"/>
    </xf>
    <xf numFmtId="165" fontId="26" fillId="0" borderId="0" xfId="12" applyNumberFormat="1" applyFont="1" applyAlignment="1" applyProtection="1">
      <alignment horizontal="center"/>
      <protection locked="0"/>
    </xf>
    <xf numFmtId="49" fontId="14" fillId="0" borderId="0" xfId="12" applyNumberFormat="1" applyFont="1" applyAlignment="1" applyProtection="1">
      <alignment horizontal="left"/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49" fontId="30" fillId="0" borderId="0" xfId="0" applyNumberFormat="1" applyFon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0" fontId="42" fillId="0" borderId="0" xfId="0" applyFont="1" applyProtection="1">
      <protection locked="0"/>
    </xf>
    <xf numFmtId="49" fontId="5" fillId="0" borderId="0" xfId="0" applyNumberFormat="1" applyFont="1" applyProtection="1">
      <protection locked="0"/>
    </xf>
    <xf numFmtId="0" fontId="0" fillId="0" borderId="0" xfId="0" applyProtection="1">
      <protection locked="0"/>
    </xf>
    <xf numFmtId="37" fontId="42" fillId="0" borderId="0" xfId="0" applyNumberFormat="1" applyFont="1" applyProtection="1">
      <protection locked="0"/>
    </xf>
    <xf numFmtId="0" fontId="12" fillId="0" borderId="0" xfId="15" applyFont="1" applyAlignment="1" applyProtection="1">
      <alignment horizontal="center"/>
      <protection locked="0"/>
    </xf>
    <xf numFmtId="0" fontId="13" fillId="0" borderId="0" xfId="15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165" fontId="13" fillId="0" borderId="0" xfId="0" applyNumberFormat="1" applyFont="1" applyAlignment="1" applyProtection="1">
      <alignment horizontal="center"/>
      <protection locked="0"/>
    </xf>
    <xf numFmtId="165" fontId="13" fillId="0" borderId="0" xfId="15" applyNumberFormat="1" applyFont="1" applyProtection="1">
      <protection locked="0"/>
    </xf>
    <xf numFmtId="174" fontId="13" fillId="0" borderId="0" xfId="15" applyNumberFormat="1" applyFont="1" applyProtection="1">
      <protection locked="0"/>
    </xf>
    <xf numFmtId="0" fontId="13" fillId="0" borderId="0" xfId="15" quotePrefix="1" applyFont="1" applyProtection="1">
      <protection locked="0"/>
    </xf>
    <xf numFmtId="165" fontId="13" fillId="0" borderId="4" xfId="0" applyNumberFormat="1" applyFont="1" applyBorder="1" applyAlignment="1" applyProtection="1">
      <alignment horizontal="center"/>
      <protection locked="0"/>
    </xf>
    <xf numFmtId="0" fontId="14" fillId="0" borderId="0" xfId="15" quotePrefix="1" applyFont="1" applyProtection="1">
      <protection locked="0"/>
    </xf>
    <xf numFmtId="165" fontId="14" fillId="0" borderId="4" xfId="0" applyNumberFormat="1" applyFont="1" applyBorder="1" applyAlignment="1">
      <alignment horizontal="center"/>
    </xf>
    <xf numFmtId="165" fontId="14" fillId="0" borderId="0" xfId="0" applyNumberFormat="1" applyFont="1" applyAlignment="1" applyProtection="1">
      <alignment horizontal="center"/>
      <protection locked="0"/>
    </xf>
    <xf numFmtId="165" fontId="14" fillId="0" borderId="3" xfId="0" applyNumberFormat="1" applyFont="1" applyBorder="1" applyAlignment="1">
      <alignment horizontal="center"/>
    </xf>
    <xf numFmtId="165" fontId="25" fillId="0" borderId="0" xfId="15" applyNumberFormat="1" applyFont="1" applyProtection="1">
      <protection locked="0"/>
    </xf>
    <xf numFmtId="0" fontId="11" fillId="0" borderId="0" xfId="12" applyFont="1" applyAlignment="1" applyProtection="1">
      <alignment horizontal="left"/>
      <protection locked="0"/>
    </xf>
    <xf numFmtId="0" fontId="14" fillId="0" borderId="0" xfId="12" applyFont="1" applyAlignment="1" applyProtection="1">
      <alignment horizontal="left"/>
      <protection locked="0"/>
    </xf>
    <xf numFmtId="0" fontId="27" fillId="0" borderId="0" xfId="12" applyFont="1" applyAlignment="1" applyProtection="1">
      <alignment horizontal="left"/>
      <protection locked="0"/>
    </xf>
    <xf numFmtId="0" fontId="27" fillId="0" borderId="0" xfId="15" applyFont="1" applyProtection="1">
      <protection locked="0"/>
    </xf>
    <xf numFmtId="0" fontId="14" fillId="0" borderId="0" xfId="15" applyFont="1" applyAlignment="1" applyProtection="1">
      <alignment horizontal="center"/>
      <protection locked="0"/>
    </xf>
    <xf numFmtId="0" fontId="12" fillId="0" borderId="0" xfId="12" applyFont="1" applyAlignment="1" applyProtection="1">
      <alignment vertical="center"/>
      <protection locked="0"/>
    </xf>
    <xf numFmtId="0" fontId="13" fillId="0" borderId="0" xfId="15" applyFont="1" applyAlignment="1" applyProtection="1">
      <alignment vertical="center"/>
      <protection locked="0"/>
    </xf>
    <xf numFmtId="165" fontId="26" fillId="0" borderId="0" xfId="15" applyNumberFormat="1" applyFont="1" applyAlignment="1" applyProtection="1">
      <alignment vertical="center"/>
      <protection locked="0"/>
    </xf>
    <xf numFmtId="165" fontId="13" fillId="0" borderId="0" xfId="12" applyNumberFormat="1" applyFont="1" applyAlignment="1" applyProtection="1">
      <alignment vertical="center"/>
      <protection locked="0"/>
    </xf>
    <xf numFmtId="0" fontId="13" fillId="0" borderId="0" xfId="12" applyFont="1" applyAlignment="1" applyProtection="1">
      <alignment vertical="center"/>
      <protection locked="0"/>
    </xf>
    <xf numFmtId="165" fontId="26" fillId="0" borderId="0" xfId="15" applyNumberFormat="1" applyFont="1" applyAlignment="1">
      <alignment vertical="center"/>
    </xf>
    <xf numFmtId="0" fontId="15" fillId="0" borderId="0" xfId="12" applyFont="1" applyAlignment="1" applyProtection="1">
      <alignment vertical="center"/>
      <protection locked="0"/>
    </xf>
    <xf numFmtId="0" fontId="15" fillId="0" borderId="0" xfId="15" applyFont="1" applyAlignment="1" applyProtection="1">
      <alignment vertical="center"/>
      <protection locked="0"/>
    </xf>
    <xf numFmtId="165" fontId="13" fillId="0" borderId="0" xfId="15" applyNumberFormat="1" applyFont="1" applyAlignment="1" applyProtection="1">
      <alignment vertical="center"/>
      <protection locked="0"/>
    </xf>
    <xf numFmtId="165" fontId="26" fillId="0" borderId="0" xfId="12" applyNumberFormat="1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5" fillId="0" borderId="0" xfId="15" applyFont="1" applyAlignment="1" applyProtection="1">
      <alignment vertical="center"/>
      <protection locked="0"/>
    </xf>
    <xf numFmtId="0" fontId="13" fillId="0" borderId="0" xfId="15" applyFont="1" applyAlignment="1" applyProtection="1">
      <alignment horizontal="center" vertical="center"/>
      <protection locked="0"/>
    </xf>
    <xf numFmtId="165" fontId="26" fillId="0" borderId="4" xfId="12" applyNumberFormat="1" applyFont="1" applyBorder="1" applyAlignment="1" applyProtection="1">
      <alignment horizontal="center" vertical="center"/>
      <protection locked="0"/>
    </xf>
    <xf numFmtId="165" fontId="13" fillId="0" borderId="0" xfId="15" applyNumberFormat="1" applyFont="1" applyAlignment="1" applyProtection="1">
      <alignment horizontal="center" vertical="center"/>
      <protection locked="0"/>
    </xf>
    <xf numFmtId="168" fontId="13" fillId="0" borderId="0" xfId="15" applyNumberFormat="1" applyFont="1" applyAlignment="1" applyProtection="1">
      <alignment vertical="center"/>
      <protection locked="0"/>
    </xf>
    <xf numFmtId="0" fontId="14" fillId="0" borderId="0" xfId="15" applyFont="1" applyAlignment="1" applyProtection="1">
      <alignment vertical="center"/>
      <protection locked="0"/>
    </xf>
    <xf numFmtId="165" fontId="14" fillId="0" borderId="0" xfId="15" applyNumberFormat="1" applyFont="1" applyProtection="1">
      <protection locked="0"/>
    </xf>
    <xf numFmtId="165" fontId="14" fillId="0" borderId="0" xfId="15" applyNumberFormat="1" applyFont="1" applyAlignment="1" applyProtection="1">
      <alignment horizontal="right"/>
      <protection locked="0"/>
    </xf>
    <xf numFmtId="0" fontId="12" fillId="0" borderId="0" xfId="15" applyFont="1" applyAlignment="1" applyProtection="1">
      <alignment vertical="center"/>
      <protection locked="0"/>
    </xf>
    <xf numFmtId="165" fontId="14" fillId="0" borderId="0" xfId="15" applyNumberFormat="1" applyFont="1" applyAlignment="1" applyProtection="1">
      <alignment vertical="center"/>
      <protection locked="0"/>
    </xf>
    <xf numFmtId="165" fontId="14" fillId="0" borderId="0" xfId="15" applyNumberFormat="1" applyFont="1" applyAlignment="1" applyProtection="1">
      <alignment horizontal="right" vertical="center"/>
      <protection locked="0"/>
    </xf>
    <xf numFmtId="166" fontId="15" fillId="0" borderId="0" xfId="12" applyNumberFormat="1" applyFont="1" applyAlignment="1" applyProtection="1">
      <alignment vertical="center"/>
      <protection locked="0"/>
    </xf>
    <xf numFmtId="0" fontId="14" fillId="0" borderId="0" xfId="12" applyFont="1" applyAlignment="1" applyProtection="1">
      <alignment horizontal="left" vertical="center"/>
      <protection locked="0"/>
    </xf>
    <xf numFmtId="0" fontId="13" fillId="0" borderId="0" xfId="12" applyFont="1" applyAlignment="1" applyProtection="1">
      <alignment horizontal="left" vertical="center"/>
      <protection locked="0"/>
    </xf>
    <xf numFmtId="165" fontId="13" fillId="0" borderId="0" xfId="61" applyNumberFormat="1" applyFont="1" applyFill="1" applyAlignment="1" applyProtection="1">
      <alignment horizontal="center" vertical="center"/>
      <protection locked="0"/>
    </xf>
    <xf numFmtId="0" fontId="12" fillId="0" borderId="0" xfId="15" applyFont="1" applyProtection="1">
      <protection locked="0"/>
    </xf>
    <xf numFmtId="0" fontId="14" fillId="0" borderId="0" xfId="12" applyFont="1" applyAlignment="1" applyProtection="1">
      <alignment vertical="center"/>
      <protection locked="0"/>
    </xf>
    <xf numFmtId="0" fontId="26" fillId="0" borderId="0" xfId="15" applyFont="1" applyAlignment="1" applyProtection="1">
      <alignment vertical="center"/>
      <protection locked="0"/>
    </xf>
    <xf numFmtId="165" fontId="26" fillId="0" borderId="0" xfId="15" applyNumberFormat="1" applyFont="1" applyProtection="1">
      <protection locked="0"/>
    </xf>
    <xf numFmtId="0" fontId="26" fillId="0" borderId="0" xfId="15" applyFont="1" applyProtection="1">
      <protection locked="0"/>
    </xf>
    <xf numFmtId="0" fontId="11" fillId="0" borderId="0" xfId="15" applyFont="1" applyAlignment="1" applyProtection="1">
      <alignment horizontal="left"/>
      <protection locked="0"/>
    </xf>
    <xf numFmtId="49" fontId="14" fillId="0" borderId="0" xfId="14" applyNumberFormat="1" applyFont="1" applyProtection="1">
      <protection locked="0"/>
    </xf>
    <xf numFmtId="0" fontId="14" fillId="0" borderId="0" xfId="15" applyFont="1" applyAlignment="1" applyProtection="1">
      <alignment horizontal="right"/>
      <protection locked="0"/>
    </xf>
    <xf numFmtId="37" fontId="13" fillId="0" borderId="0" xfId="14" applyNumberFormat="1" applyFont="1" applyAlignment="1" applyProtection="1">
      <alignment horizontal="center"/>
      <protection locked="0"/>
    </xf>
    <xf numFmtId="0" fontId="13" fillId="0" borderId="0" xfId="14" applyFont="1" applyAlignment="1" applyProtection="1">
      <alignment horizontal="center"/>
      <protection locked="0"/>
    </xf>
    <xf numFmtId="49" fontId="13" fillId="0" borderId="0" xfId="14" applyNumberFormat="1" applyFont="1" applyAlignment="1" applyProtection="1">
      <alignment horizontal="center"/>
      <protection locked="0"/>
    </xf>
    <xf numFmtId="0" fontId="15" fillId="0" borderId="0" xfId="14" applyFont="1" applyProtection="1">
      <protection locked="0"/>
    </xf>
    <xf numFmtId="0" fontId="14" fillId="0" borderId="0" xfId="14" applyFont="1" applyAlignment="1" applyProtection="1">
      <alignment vertical="center"/>
      <protection locked="0"/>
    </xf>
    <xf numFmtId="0" fontId="14" fillId="0" borderId="0" xfId="15" applyFont="1" applyAlignment="1" applyProtection="1">
      <alignment horizontal="center" vertical="center"/>
      <protection locked="0"/>
    </xf>
    <xf numFmtId="0" fontId="15" fillId="0" borderId="0" xfId="14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4" fillId="0" borderId="0" xfId="14" applyFont="1" applyAlignment="1" applyProtection="1">
      <alignment horizontal="left" vertical="center"/>
      <protection locked="0"/>
    </xf>
    <xf numFmtId="41" fontId="14" fillId="0" borderId="0" xfId="1" applyNumberFormat="1" applyFont="1" applyFill="1" applyBorder="1" applyAlignment="1" applyProtection="1">
      <alignment horizontal="right" vertical="center"/>
    </xf>
    <xf numFmtId="41" fontId="13" fillId="0" borderId="0" xfId="15" applyNumberFormat="1" applyFont="1" applyAlignment="1" applyProtection="1">
      <alignment vertical="center"/>
      <protection locked="0"/>
    </xf>
    <xf numFmtId="0" fontId="12" fillId="0" borderId="0" xfId="15" applyFont="1" applyAlignment="1" applyProtection="1">
      <alignment horizontal="left" vertical="center"/>
      <protection locked="0"/>
    </xf>
    <xf numFmtId="0" fontId="12" fillId="0" borderId="0" xfId="15" applyFont="1" applyAlignment="1" applyProtection="1">
      <alignment horizontal="center" vertical="center"/>
      <protection locked="0"/>
    </xf>
    <xf numFmtId="0" fontId="13" fillId="0" borderId="0" xfId="15" applyFont="1" applyAlignment="1" applyProtection="1">
      <alignment horizontal="left" vertical="center"/>
      <protection locked="0"/>
    </xf>
    <xf numFmtId="165" fontId="13" fillId="0" borderId="0" xfId="14" applyNumberFormat="1" applyFont="1" applyAlignment="1" applyProtection="1">
      <alignment horizontal="center" vertical="center"/>
      <protection locked="0"/>
    </xf>
    <xf numFmtId="37" fontId="13" fillId="0" borderId="0" xfId="0" applyNumberFormat="1" applyFont="1" applyAlignment="1" applyProtection="1">
      <alignment horizontal="center"/>
      <protection locked="0"/>
    </xf>
    <xf numFmtId="37" fontId="13" fillId="0" borderId="0" xfId="0" applyNumberFormat="1" applyFont="1" applyProtection="1">
      <protection locked="0"/>
    </xf>
    <xf numFmtId="0" fontId="14" fillId="0" borderId="0" xfId="0" applyFont="1" applyAlignment="1" applyProtection="1">
      <alignment vertical="center"/>
      <protection locked="0"/>
    </xf>
    <xf numFmtId="41" fontId="14" fillId="0" borderId="0" xfId="0" applyNumberFormat="1" applyFont="1" applyAlignment="1" applyProtection="1">
      <alignment horizontal="right" vertical="center"/>
      <protection locked="0"/>
    </xf>
    <xf numFmtId="0" fontId="13" fillId="0" borderId="0" xfId="14" applyFont="1" applyAlignment="1" applyProtection="1">
      <alignment horizontal="left" vertical="center"/>
      <protection locked="0"/>
    </xf>
    <xf numFmtId="165" fontId="13" fillId="0" borderId="4" xfId="14" applyNumberFormat="1" applyFont="1" applyBorder="1" applyAlignment="1" applyProtection="1">
      <alignment horizontal="center"/>
      <protection locked="0"/>
    </xf>
    <xf numFmtId="41" fontId="14" fillId="0" borderId="0" xfId="14" applyNumberFormat="1" applyFont="1" applyAlignment="1" applyProtection="1">
      <alignment horizontal="center" vertical="center"/>
      <protection locked="0"/>
    </xf>
    <xf numFmtId="49" fontId="14" fillId="0" borderId="0" xfId="14" applyNumberFormat="1" applyFont="1" applyAlignment="1" applyProtection="1">
      <alignment vertical="center"/>
      <protection locked="0"/>
    </xf>
    <xf numFmtId="165" fontId="13" fillId="0" borderId="0" xfId="16" applyNumberFormat="1" applyFont="1" applyAlignment="1" applyProtection="1">
      <alignment vertical="center"/>
      <protection locked="0"/>
    </xf>
    <xf numFmtId="0" fontId="16" fillId="0" borderId="0" xfId="15" applyFont="1" applyAlignment="1" applyProtection="1">
      <alignment horizontal="left"/>
      <protection locked="0"/>
    </xf>
    <xf numFmtId="0" fontId="14" fillId="0" borderId="0" xfId="15" applyFont="1" applyAlignment="1" applyProtection="1">
      <alignment horizontal="left"/>
      <protection locked="0"/>
    </xf>
    <xf numFmtId="0" fontId="13" fillId="0" borderId="0" xfId="15" applyFont="1" applyAlignment="1" applyProtection="1">
      <alignment horizontal="right"/>
      <protection locked="0"/>
    </xf>
    <xf numFmtId="0" fontId="14" fillId="0" borderId="0" xfId="14" applyFont="1" applyProtection="1">
      <protection locked="0"/>
    </xf>
    <xf numFmtId="0" fontId="14" fillId="0" borderId="0" xfId="13" applyFont="1" applyProtection="1">
      <protection locked="0"/>
    </xf>
    <xf numFmtId="165" fontId="14" fillId="0" borderId="0" xfId="14" applyNumberFormat="1" applyFont="1" applyAlignment="1" applyProtection="1">
      <alignment horizontal="center"/>
      <protection locked="0"/>
    </xf>
    <xf numFmtId="165" fontId="14" fillId="0" borderId="0" xfId="15" applyNumberFormat="1" applyFont="1" applyAlignment="1" applyProtection="1">
      <alignment horizontal="center"/>
      <protection locked="0"/>
    </xf>
    <xf numFmtId="165" fontId="14" fillId="0" borderId="0" xfId="14" applyNumberFormat="1" applyFont="1" applyAlignment="1">
      <alignment horizontal="center"/>
    </xf>
    <xf numFmtId="165" fontId="15" fillId="0" borderId="0" xfId="14" applyNumberFormat="1" applyFont="1" applyAlignment="1" applyProtection="1">
      <alignment horizontal="center"/>
      <protection locked="0"/>
    </xf>
    <xf numFmtId="165" fontId="13" fillId="0" borderId="0" xfId="15" applyNumberFormat="1" applyFont="1" applyAlignment="1" applyProtection="1">
      <alignment horizontal="center"/>
      <protection locked="0"/>
    </xf>
    <xf numFmtId="0" fontId="12" fillId="0" borderId="0" xfId="15" applyFont="1" applyAlignment="1" applyProtection="1">
      <alignment horizontal="left"/>
      <protection locked="0"/>
    </xf>
    <xf numFmtId="165" fontId="12" fillId="0" borderId="0" xfId="14" applyNumberFormat="1" applyFont="1" applyAlignment="1" applyProtection="1">
      <alignment horizontal="center"/>
      <protection locked="0"/>
    </xf>
    <xf numFmtId="0" fontId="13" fillId="0" borderId="0" xfId="15" applyFont="1" applyAlignment="1" applyProtection="1">
      <alignment horizontal="left"/>
      <protection locked="0"/>
    </xf>
    <xf numFmtId="165" fontId="13" fillId="0" borderId="0" xfId="14" applyNumberFormat="1" applyFont="1" applyAlignment="1" applyProtection="1">
      <alignment horizontal="center"/>
      <protection locked="0"/>
    </xf>
    <xf numFmtId="165" fontId="13" fillId="0" borderId="0" xfId="16" applyNumberFormat="1" applyFont="1" applyProtection="1">
      <protection locked="0"/>
    </xf>
    <xf numFmtId="165" fontId="13" fillId="0" borderId="0" xfId="16" applyNumberFormat="1" applyFont="1"/>
    <xf numFmtId="165" fontId="13" fillId="0" borderId="0" xfId="14" applyNumberFormat="1" applyFont="1" applyAlignment="1">
      <alignment horizontal="center"/>
    </xf>
    <xf numFmtId="165" fontId="13" fillId="0" borderId="4" xfId="16" applyNumberFormat="1" applyFont="1" applyBorder="1" applyProtection="1">
      <protection locked="0"/>
    </xf>
    <xf numFmtId="165" fontId="13" fillId="0" borderId="4" xfId="14" applyNumberFormat="1" applyFont="1" applyBorder="1" applyAlignment="1">
      <alignment horizontal="center"/>
    </xf>
    <xf numFmtId="165" fontId="14" fillId="0" borderId="0" xfId="0" applyNumberFormat="1" applyFont="1" applyAlignment="1" applyProtection="1">
      <alignment horizontal="right"/>
      <protection locked="0"/>
    </xf>
    <xf numFmtId="165" fontId="13" fillId="0" borderId="0" xfId="0" applyNumberFormat="1" applyFont="1" applyAlignment="1" applyProtection="1">
      <alignment horizontal="right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37" fontId="13" fillId="0" borderId="0" xfId="0" applyNumberFormat="1" applyFont="1" applyAlignment="1" applyProtection="1">
      <alignment horizontal="right"/>
      <protection locked="0"/>
    </xf>
    <xf numFmtId="0" fontId="14" fillId="0" borderId="0" xfId="14" applyFont="1" applyAlignment="1" applyProtection="1">
      <alignment horizontal="left"/>
      <protection locked="0"/>
    </xf>
    <xf numFmtId="0" fontId="13" fillId="0" borderId="0" xfId="14" applyFont="1" applyAlignment="1" applyProtection="1">
      <alignment horizontal="left"/>
      <protection locked="0"/>
    </xf>
    <xf numFmtId="165" fontId="13" fillId="0" borderId="0" xfId="15" applyNumberFormat="1" applyFont="1"/>
    <xf numFmtId="165" fontId="14" fillId="0" borderId="4" xfId="14" applyNumberFormat="1" applyFont="1" applyBorder="1" applyAlignment="1">
      <alignment horizontal="center"/>
    </xf>
    <xf numFmtId="165" fontId="14" fillId="0" borderId="3" xfId="15" applyNumberFormat="1" applyFont="1" applyBorder="1"/>
    <xf numFmtId="0" fontId="13" fillId="0" borderId="0" xfId="60" applyFont="1" applyAlignment="1" applyProtection="1">
      <alignment horizontal="center"/>
      <protection locked="0"/>
    </xf>
    <xf numFmtId="41" fontId="13" fillId="0" borderId="0" xfId="60" applyNumberFormat="1" applyFont="1" applyAlignment="1" applyProtection="1">
      <alignment horizontal="center"/>
      <protection locked="0"/>
    </xf>
    <xf numFmtId="0" fontId="13" fillId="0" borderId="0" xfId="12" applyFont="1" applyProtection="1">
      <protection locked="0"/>
    </xf>
    <xf numFmtId="0" fontId="44" fillId="0" borderId="0" xfId="15" applyFont="1" applyProtection="1">
      <protection locked="0"/>
    </xf>
    <xf numFmtId="175" fontId="13" fillId="0" borderId="0" xfId="15" applyNumberFormat="1" applyFont="1" applyAlignment="1" applyProtection="1">
      <alignment horizontal="center"/>
      <protection locked="0"/>
    </xf>
    <xf numFmtId="175" fontId="14" fillId="0" borderId="0" xfId="15" applyNumberFormat="1" applyFont="1" applyAlignment="1" applyProtection="1">
      <alignment horizontal="center"/>
      <protection locked="0"/>
    </xf>
    <xf numFmtId="3" fontId="45" fillId="0" borderId="0" xfId="0" applyNumberFormat="1" applyFont="1" applyAlignment="1" applyProtection="1">
      <alignment horizontal="right" vertical="center" wrapText="1"/>
      <protection locked="0"/>
    </xf>
    <xf numFmtId="165" fontId="14" fillId="0" borderId="4" xfId="15" applyNumberFormat="1" applyFont="1" applyBorder="1"/>
    <xf numFmtId="49" fontId="12" fillId="0" borderId="0" xfId="12" applyNumberFormat="1" applyFont="1" applyAlignment="1" applyProtection="1">
      <alignment horizontal="left"/>
      <protection locked="0"/>
    </xf>
    <xf numFmtId="165" fontId="27" fillId="0" borderId="0" xfId="9" applyNumberFormat="1" applyFont="1" applyFill="1" applyBorder="1" applyAlignment="1" applyProtection="1">
      <alignment vertical="center"/>
    </xf>
    <xf numFmtId="165" fontId="14" fillId="0" borderId="0" xfId="1" applyNumberFormat="1" applyFont="1" applyFill="1" applyBorder="1" applyAlignment="1" applyProtection="1">
      <alignment horizontal="center"/>
    </xf>
    <xf numFmtId="165" fontId="14" fillId="0" borderId="0" xfId="2" applyNumberFormat="1" applyFont="1" applyFill="1" applyBorder="1" applyAlignment="1" applyProtection="1">
      <alignment horizontal="right"/>
    </xf>
    <xf numFmtId="165" fontId="14" fillId="0" borderId="0" xfId="1" applyNumberFormat="1" applyFont="1" applyFill="1" applyBorder="1" applyAlignment="1" applyProtection="1">
      <alignment horizontal="right"/>
    </xf>
    <xf numFmtId="49" fontId="13" fillId="0" borderId="0" xfId="12" applyNumberFormat="1" applyFont="1" applyAlignment="1" applyProtection="1">
      <alignment horizontal="center" wrapText="1"/>
      <protection locked="0"/>
    </xf>
    <xf numFmtId="16" fontId="13" fillId="0" borderId="0" xfId="12" quotePrefix="1" applyNumberFormat="1" applyFont="1" applyAlignment="1" applyProtection="1">
      <alignment horizontal="center" wrapText="1"/>
      <protection locked="0"/>
    </xf>
    <xf numFmtId="166" fontId="15" fillId="0" borderId="0" xfId="12" applyNumberFormat="1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center" wrapText="1"/>
      <protection locked="0"/>
    </xf>
    <xf numFmtId="0" fontId="14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  <protection locked="0"/>
    </xf>
    <xf numFmtId="165" fontId="15" fillId="0" borderId="0" xfId="0" applyNumberFormat="1" applyFont="1" applyAlignment="1" applyProtection="1">
      <alignment horizontal="center"/>
      <protection locked="0"/>
    </xf>
    <xf numFmtId="166" fontId="14" fillId="0" borderId="0" xfId="12" applyNumberFormat="1" applyFont="1" applyAlignment="1" applyProtection="1">
      <alignment horizontal="center"/>
      <protection locked="0"/>
    </xf>
    <xf numFmtId="0" fontId="14" fillId="0" borderId="0" xfId="15" applyFont="1" applyAlignment="1" applyProtection="1">
      <alignment horizontal="left"/>
      <protection locked="0"/>
    </xf>
    <xf numFmtId="0" fontId="14" fillId="0" borderId="0" xfId="15" applyFont="1" applyAlignment="1" applyProtection="1">
      <alignment horizontal="center"/>
      <protection locked="0"/>
    </xf>
    <xf numFmtId="0" fontId="13" fillId="0" borderId="4" xfId="15" applyFont="1" applyBorder="1" applyAlignment="1" applyProtection="1">
      <alignment horizontal="center"/>
      <protection locked="0"/>
    </xf>
    <xf numFmtId="0" fontId="15" fillId="0" borderId="0" xfId="14" applyFont="1" applyAlignment="1" applyProtection="1">
      <alignment horizontal="center"/>
      <protection locked="0"/>
    </xf>
  </cellXfs>
  <cellStyles count="63">
    <cellStyle name="75" xfId="21" xr:uid="{00000000-0005-0000-0000-000000000000}"/>
    <cellStyle name="Comma" xfId="1" builtinId="3"/>
    <cellStyle name="Comma 2" xfId="2" xr:uid="{00000000-0005-0000-0000-000002000000}"/>
    <cellStyle name="Comma 2 2" xfId="51" xr:uid="{00000000-0005-0000-0000-000003000000}"/>
    <cellStyle name="Comma 25 3" xfId="3" xr:uid="{00000000-0005-0000-0000-000004000000}"/>
    <cellStyle name="Comma 3" xfId="4" xr:uid="{00000000-0005-0000-0000-000005000000}"/>
    <cellStyle name="Comma 3 2" xfId="55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4" xr:uid="{9785ED58-634F-424F-980F-9A2FA6360444}"/>
    <cellStyle name="Comma 54" xfId="7" xr:uid="{00000000-0005-0000-0000-000009000000}"/>
    <cellStyle name="Comma 54 2" xfId="56" xr:uid="{00000000-0005-0000-0000-000009000000}"/>
    <cellStyle name="Comma 54 3" xfId="58" xr:uid="{9E2C8D9E-3707-44CD-84E1-66E5669E8AF2}"/>
    <cellStyle name="Comma 54 3 2" xfId="61" xr:uid="{6EE61181-168A-416B-A4E8-50F2B381795D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" xfId="62" builtinId="4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7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3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60" xr:uid="{978ABA63-B243-4E80-B8B7-A57EAB65C1C0}"/>
    <cellStyle name="Percent" xfId="59" builtinId="5"/>
    <cellStyle name="Percent [2]" xfId="35" xr:uid="{00000000-0005-0000-0000-000025000000}"/>
    <cellStyle name="Percent 2" xfId="17" xr:uid="{00000000-0005-0000-0000-000026000000}"/>
    <cellStyle name="Percent 2 2" xfId="52" xr:uid="{00000000-0005-0000-0000-000027000000}"/>
    <cellStyle name="Percent 2 3" xfId="57" xr:uid="{00000000-0005-0000-0000-000026000000}"/>
    <cellStyle name="Percent 3" xfId="18" xr:uid="{00000000-0005-0000-0000-000028000000}"/>
    <cellStyle name="Q" xfId="36" xr:uid="{00000000-0005-0000-0000-000029000000}"/>
    <cellStyle name="Quantity" xfId="37" xr:uid="{00000000-0005-0000-0000-00002A000000}"/>
    <cellStyle name="small border line" xfId="38" xr:uid="{00000000-0005-0000-0000-00002B000000}"/>
    <cellStyle name="small border line 2" xfId="48" xr:uid="{00000000-0005-0000-0000-00002C000000}"/>
    <cellStyle name="Style 1" xfId="39" xr:uid="{00000000-0005-0000-0000-00002D000000}"/>
    <cellStyle name="Style 1 2" xfId="49" xr:uid="{00000000-0005-0000-0000-00002E000000}"/>
    <cellStyle name="Style 1 3" xfId="50" xr:uid="{00000000-0005-0000-0000-00002F000000}"/>
    <cellStyle name="W" xfId="40" xr:uid="{00000000-0005-0000-0000-000030000000}"/>
    <cellStyle name="น้บะภฒ_95" xfId="41" xr:uid="{00000000-0005-0000-0000-000031000000}"/>
    <cellStyle name="ฤธถ [0]_95" xfId="42" xr:uid="{00000000-0005-0000-0000-000032000000}"/>
    <cellStyle name="ฤธถ_95" xfId="43" xr:uid="{00000000-0005-0000-0000-000033000000}"/>
    <cellStyle name="ล๋ศญ [0]_95" xfId="44" xr:uid="{00000000-0005-0000-0000-000034000000}"/>
    <cellStyle name="ล๋ศญ_95" xfId="45" xr:uid="{00000000-0005-0000-0000-000035000000}"/>
    <cellStyle name="วฅมุ_4ฟ๙ฝวภ๛" xfId="46" xr:uid="{00000000-0005-0000-0000-000036000000}"/>
  </cellStyles>
  <dxfs count="0"/>
  <tableStyles count="1" defaultTableStyle="TableStyleMedium9" defaultPivotStyle="PivotStyleLight16">
    <tableStyle name="Invisible" pivot="0" table="0" count="0" xr9:uid="{A6A2EA01-1937-4EFF-BCA4-D4C96813DFC5}"/>
  </tableStyles>
  <colors>
    <mruColors>
      <color rgb="FFCCFFCC"/>
      <color rgb="FF66FF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  <pageSetUpPr fitToPage="1"/>
  </sheetPr>
  <dimension ref="A1:P101"/>
  <sheetViews>
    <sheetView topLeftCell="A29" zoomScale="90" zoomScaleNormal="90" zoomScaleSheetLayoutView="90" workbookViewId="0">
      <selection activeCell="G95" sqref="G95"/>
    </sheetView>
  </sheetViews>
  <sheetFormatPr defaultColWidth="9.09765625" defaultRowHeight="19"/>
  <cols>
    <col min="1" max="1" width="1.8984375" style="125" customWidth="1"/>
    <col min="2" max="6" width="2.69921875" style="125" customWidth="1"/>
    <col min="7" max="7" width="30.3984375" style="125" customWidth="1"/>
    <col min="8" max="8" width="6.09765625" style="125" customWidth="1"/>
    <col min="9" max="9" width="7.59765625" style="127" customWidth="1"/>
    <col min="10" max="10" width="17.3984375" style="130" customWidth="1"/>
    <col min="11" max="11" width="1.09765625" style="130" customWidth="1"/>
    <col min="12" max="12" width="17.3984375" style="130" customWidth="1"/>
    <col min="13" max="13" width="1.09765625" style="130" customWidth="1"/>
    <col min="14" max="14" width="17.3984375" style="1" customWidth="1"/>
    <col min="15" max="15" width="1.09765625" style="130" customWidth="1"/>
    <col min="16" max="16" width="17.3984375" style="1" customWidth="1"/>
    <col min="17" max="16384" width="9.09765625" style="125"/>
  </cols>
  <sheetData>
    <row r="1" spans="1:16" ht="22" customHeight="1">
      <c r="A1" s="122" t="s">
        <v>61</v>
      </c>
      <c r="B1" s="123"/>
      <c r="C1" s="123"/>
      <c r="D1" s="123"/>
      <c r="E1" s="123"/>
      <c r="F1" s="123"/>
      <c r="G1" s="123"/>
      <c r="H1" s="123"/>
      <c r="I1" s="124"/>
      <c r="J1" s="124"/>
      <c r="K1" s="124"/>
      <c r="L1" s="124"/>
      <c r="M1" s="124"/>
      <c r="N1" s="124"/>
      <c r="O1" s="124"/>
      <c r="P1" s="124"/>
    </row>
    <row r="2" spans="1:16" ht="22" customHeight="1">
      <c r="A2" s="123" t="s">
        <v>42</v>
      </c>
      <c r="B2" s="123"/>
      <c r="C2" s="123"/>
      <c r="D2" s="123"/>
      <c r="E2" s="123"/>
      <c r="F2" s="123"/>
      <c r="G2" s="123"/>
      <c r="H2" s="123"/>
      <c r="I2" s="124"/>
      <c r="J2" s="124"/>
      <c r="K2" s="124"/>
      <c r="L2" s="124"/>
      <c r="M2" s="124"/>
      <c r="N2" s="124"/>
      <c r="O2" s="124"/>
      <c r="P2" s="124"/>
    </row>
    <row r="3" spans="1:16" ht="21.65" customHeight="1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</row>
    <row r="4" spans="1:16" s="130" customFormat="1" ht="21.75" customHeight="1">
      <c r="A4" s="315"/>
      <c r="B4" s="315"/>
      <c r="C4" s="315"/>
      <c r="D4" s="315"/>
      <c r="E4" s="315"/>
      <c r="F4" s="315"/>
      <c r="G4" s="315"/>
      <c r="H4" s="126"/>
      <c r="I4" s="127"/>
      <c r="J4" s="316" t="s">
        <v>257</v>
      </c>
      <c r="K4" s="317"/>
      <c r="L4" s="317"/>
      <c r="M4" s="129"/>
      <c r="N4" s="316" t="s">
        <v>261</v>
      </c>
      <c r="O4" s="317"/>
      <c r="P4" s="317"/>
    </row>
    <row r="5" spans="1:16" s="130" customFormat="1" ht="21.75" customHeight="1">
      <c r="A5" s="126"/>
      <c r="B5" s="126"/>
      <c r="C5" s="126"/>
      <c r="D5" s="126"/>
      <c r="E5" s="126"/>
      <c r="F5" s="126"/>
      <c r="G5" s="126"/>
      <c r="H5" s="126"/>
      <c r="I5" s="127"/>
      <c r="J5" s="316" t="s">
        <v>260</v>
      </c>
      <c r="K5" s="317"/>
      <c r="L5" s="317"/>
      <c r="M5" s="129"/>
      <c r="N5" s="316" t="s">
        <v>260</v>
      </c>
      <c r="O5" s="317"/>
      <c r="P5" s="317"/>
    </row>
    <row r="6" spans="1:16" s="130" customFormat="1" ht="21.75" customHeight="1">
      <c r="A6" s="126"/>
      <c r="B6" s="126"/>
      <c r="C6" s="126"/>
      <c r="D6" s="126"/>
      <c r="E6" s="126"/>
      <c r="F6" s="126"/>
      <c r="G6" s="126"/>
      <c r="H6" s="126"/>
      <c r="I6" s="127"/>
      <c r="J6" s="131" t="s">
        <v>221</v>
      </c>
      <c r="K6" s="131"/>
      <c r="L6" s="131" t="s">
        <v>98</v>
      </c>
      <c r="M6" s="129"/>
      <c r="N6" s="131" t="s">
        <v>221</v>
      </c>
      <c r="O6" s="131"/>
      <c r="P6" s="131" t="s">
        <v>98</v>
      </c>
    </row>
    <row r="7" spans="1:16" s="130" customFormat="1" ht="21.75" customHeight="1">
      <c r="A7" s="318" t="s">
        <v>41</v>
      </c>
      <c r="B7" s="318"/>
      <c r="C7" s="318"/>
      <c r="D7" s="318"/>
      <c r="E7" s="318"/>
      <c r="F7" s="318"/>
      <c r="G7" s="318"/>
      <c r="H7" s="126"/>
      <c r="I7" s="127" t="s">
        <v>0</v>
      </c>
      <c r="J7" s="133">
        <v>2026</v>
      </c>
      <c r="K7" s="133"/>
      <c r="L7" s="133">
        <v>2025</v>
      </c>
      <c r="M7" s="133"/>
      <c r="N7" s="133">
        <v>2026</v>
      </c>
      <c r="O7" s="133"/>
      <c r="P7" s="133">
        <v>2025</v>
      </c>
    </row>
    <row r="8" spans="1:16" s="130" customFormat="1" ht="21.75" customHeight="1">
      <c r="A8" s="132"/>
      <c r="B8" s="132"/>
      <c r="C8" s="132"/>
      <c r="D8" s="132"/>
      <c r="E8" s="132"/>
      <c r="F8" s="132"/>
      <c r="G8" s="132"/>
      <c r="H8" s="126"/>
      <c r="I8" s="127"/>
      <c r="J8" s="133" t="s">
        <v>204</v>
      </c>
      <c r="K8" s="133"/>
      <c r="L8" s="133"/>
      <c r="M8" s="133"/>
      <c r="N8" s="133" t="s">
        <v>204</v>
      </c>
      <c r="O8" s="133"/>
      <c r="P8" s="133"/>
    </row>
    <row r="9" spans="1:16" s="130" customFormat="1" ht="21.75" customHeight="1">
      <c r="I9" s="127"/>
      <c r="J9" s="319" t="s">
        <v>197</v>
      </c>
      <c r="K9" s="319"/>
      <c r="L9" s="319"/>
      <c r="M9" s="319"/>
      <c r="N9" s="319"/>
      <c r="O9" s="319"/>
      <c r="P9" s="319"/>
    </row>
    <row r="10" spans="1:16" s="130" customFormat="1" ht="22" customHeight="1">
      <c r="A10" s="135" t="s">
        <v>3</v>
      </c>
      <c r="I10" s="127"/>
      <c r="J10" s="136"/>
      <c r="K10" s="136"/>
      <c r="L10" s="136"/>
      <c r="M10" s="136"/>
      <c r="N10" s="1"/>
      <c r="O10" s="136"/>
      <c r="P10" s="1"/>
    </row>
    <row r="11" spans="1:16" s="130" customFormat="1" ht="22" customHeight="1">
      <c r="A11" s="137" t="s">
        <v>4</v>
      </c>
      <c r="I11" s="127"/>
      <c r="J11" s="2">
        <v>161701</v>
      </c>
      <c r="K11" s="3"/>
      <c r="L11" s="2">
        <v>139685</v>
      </c>
      <c r="M11" s="3"/>
      <c r="N11" s="2">
        <v>52472</v>
      </c>
      <c r="O11" s="3"/>
      <c r="P11" s="2">
        <v>6353</v>
      </c>
    </row>
    <row r="12" spans="1:16" s="130" customFormat="1" ht="22" customHeight="1">
      <c r="A12" s="137" t="s">
        <v>44</v>
      </c>
      <c r="I12" s="127">
        <v>2</v>
      </c>
      <c r="J12" s="2">
        <v>225599</v>
      </c>
      <c r="K12" s="3"/>
      <c r="L12" s="2">
        <v>221565</v>
      </c>
      <c r="M12" s="3"/>
      <c r="N12" s="2">
        <v>24390</v>
      </c>
      <c r="O12" s="3"/>
      <c r="P12" s="2">
        <v>40164</v>
      </c>
    </row>
    <row r="13" spans="1:16" s="130" customFormat="1" ht="22" customHeight="1">
      <c r="A13" s="137" t="s">
        <v>121</v>
      </c>
      <c r="I13" s="127">
        <v>2</v>
      </c>
      <c r="J13" s="2">
        <v>60059</v>
      </c>
      <c r="K13" s="3"/>
      <c r="L13" s="2">
        <v>41968</v>
      </c>
      <c r="M13" s="3"/>
      <c r="N13" s="2">
        <v>8898</v>
      </c>
      <c r="O13" s="3"/>
      <c r="P13" s="2">
        <v>6592</v>
      </c>
    </row>
    <row r="14" spans="1:16" s="130" customFormat="1" ht="22" customHeight="1">
      <c r="A14" s="137" t="s">
        <v>186</v>
      </c>
      <c r="I14" s="127">
        <v>2</v>
      </c>
      <c r="J14" s="2">
        <v>0</v>
      </c>
      <c r="K14" s="3"/>
      <c r="L14" s="2">
        <v>0</v>
      </c>
      <c r="M14" s="3"/>
      <c r="N14" s="2">
        <v>20000</v>
      </c>
      <c r="O14" s="3"/>
      <c r="P14" s="2">
        <v>20000</v>
      </c>
    </row>
    <row r="15" spans="1:16" s="130" customFormat="1" ht="22" customHeight="1">
      <c r="A15" s="137" t="s">
        <v>187</v>
      </c>
      <c r="I15" s="127"/>
      <c r="J15" s="2">
        <v>43000</v>
      </c>
      <c r="K15" s="3"/>
      <c r="L15" s="2">
        <v>43000</v>
      </c>
      <c r="M15" s="3"/>
      <c r="N15" s="2">
        <v>0</v>
      </c>
      <c r="O15" s="3"/>
      <c r="P15" s="2">
        <v>0</v>
      </c>
    </row>
    <row r="16" spans="1:16" s="130" customFormat="1" ht="22" customHeight="1">
      <c r="A16" s="137" t="s">
        <v>5</v>
      </c>
      <c r="I16" s="127"/>
      <c r="J16" s="2">
        <v>100014</v>
      </c>
      <c r="K16" s="3"/>
      <c r="L16" s="2">
        <v>92311</v>
      </c>
      <c r="M16" s="3"/>
      <c r="N16" s="2">
        <v>4384</v>
      </c>
      <c r="O16" s="3"/>
      <c r="P16" s="2">
        <v>1141</v>
      </c>
    </row>
    <row r="17" spans="1:16" s="130" customFormat="1" ht="22" customHeight="1">
      <c r="A17" s="138" t="s">
        <v>6</v>
      </c>
      <c r="D17" s="124"/>
      <c r="E17" s="124"/>
      <c r="F17" s="124"/>
      <c r="I17" s="127"/>
      <c r="J17" s="139">
        <f>SUM(J11:J16)</f>
        <v>590373</v>
      </c>
      <c r="K17" s="4"/>
      <c r="L17" s="139">
        <f>SUM(L11:L16)</f>
        <v>538529</v>
      </c>
      <c r="M17" s="4"/>
      <c r="N17" s="139">
        <f>SUM(N11:N16)</f>
        <v>110144</v>
      </c>
      <c r="O17" s="4"/>
      <c r="P17" s="139">
        <f>SUM(P11:P16)</f>
        <v>74250</v>
      </c>
    </row>
    <row r="18" spans="1:16" s="130" customFormat="1" ht="22.5" customHeight="1">
      <c r="A18" s="124"/>
      <c r="D18" s="124"/>
      <c r="E18" s="124"/>
      <c r="F18" s="124"/>
      <c r="I18" s="127"/>
      <c r="J18" s="5"/>
      <c r="K18" s="4"/>
      <c r="L18" s="5"/>
      <c r="M18" s="4"/>
      <c r="N18" s="5"/>
      <c r="O18" s="4"/>
      <c r="P18" s="5"/>
    </row>
    <row r="19" spans="1:16" s="130" customFormat="1" ht="22" customHeight="1">
      <c r="A19" s="135" t="s">
        <v>7</v>
      </c>
      <c r="I19" s="127"/>
      <c r="J19" s="6"/>
      <c r="K19" s="6"/>
      <c r="L19" s="6"/>
      <c r="M19" s="6"/>
      <c r="N19" s="6"/>
      <c r="O19" s="6"/>
      <c r="P19" s="6"/>
    </row>
    <row r="20" spans="1:16" s="130" customFormat="1" ht="22" customHeight="1">
      <c r="A20" s="137" t="s">
        <v>109</v>
      </c>
      <c r="B20" s="140"/>
      <c r="I20" s="127" t="s">
        <v>255</v>
      </c>
      <c r="J20" s="2">
        <v>798916</v>
      </c>
      <c r="K20" s="4"/>
      <c r="L20" s="2">
        <v>906928</v>
      </c>
      <c r="M20" s="4"/>
      <c r="N20" s="2">
        <v>520525</v>
      </c>
      <c r="O20" s="4"/>
      <c r="P20" s="2">
        <v>637347</v>
      </c>
    </row>
    <row r="21" spans="1:16" s="130" customFormat="1" ht="22" customHeight="1">
      <c r="A21" s="137" t="s">
        <v>188</v>
      </c>
      <c r="I21" s="127" t="s">
        <v>205</v>
      </c>
      <c r="J21" s="7">
        <v>1904654</v>
      </c>
      <c r="K21" s="8"/>
      <c r="L21" s="7">
        <v>1855013</v>
      </c>
      <c r="M21" s="8"/>
      <c r="N21" s="7">
        <v>1904654</v>
      </c>
      <c r="O21" s="8"/>
      <c r="P21" s="7">
        <v>1855013</v>
      </c>
    </row>
    <row r="22" spans="1:16" s="130" customFormat="1" ht="22" customHeight="1">
      <c r="A22" s="137" t="s">
        <v>8</v>
      </c>
      <c r="I22" s="127" t="s">
        <v>206</v>
      </c>
      <c r="J22" s="7">
        <v>0</v>
      </c>
      <c r="K22" s="8"/>
      <c r="L22" s="7">
        <v>0</v>
      </c>
      <c r="M22" s="8"/>
      <c r="N22" s="141">
        <v>1329080</v>
      </c>
      <c r="O22" s="8"/>
      <c r="P22" s="141">
        <v>1357344</v>
      </c>
    </row>
    <row r="23" spans="1:16" s="130" customFormat="1" ht="22" customHeight="1">
      <c r="A23" s="137" t="s">
        <v>151</v>
      </c>
      <c r="I23" s="127"/>
      <c r="J23" s="7">
        <v>5890</v>
      </c>
      <c r="K23" s="8"/>
      <c r="L23" s="7">
        <v>13335</v>
      </c>
      <c r="M23" s="8"/>
      <c r="N23" s="141">
        <v>4465</v>
      </c>
      <c r="O23" s="8"/>
      <c r="P23" s="141">
        <v>6740</v>
      </c>
    </row>
    <row r="24" spans="1:16" s="130" customFormat="1" ht="22" customHeight="1">
      <c r="A24" s="137" t="s">
        <v>62</v>
      </c>
      <c r="I24" s="127">
        <v>5</v>
      </c>
      <c r="J24" s="7">
        <v>539461</v>
      </c>
      <c r="K24" s="8"/>
      <c r="L24" s="7">
        <v>540251</v>
      </c>
      <c r="M24" s="8"/>
      <c r="N24" s="141">
        <v>111008</v>
      </c>
      <c r="O24" s="8"/>
      <c r="P24" s="141">
        <v>111008</v>
      </c>
    </row>
    <row r="25" spans="1:16" s="130" customFormat="1" ht="22" customHeight="1">
      <c r="A25" s="137" t="s">
        <v>9</v>
      </c>
      <c r="I25" s="127">
        <v>5</v>
      </c>
      <c r="J25" s="7">
        <v>547990</v>
      </c>
      <c r="K25" s="8"/>
      <c r="L25" s="7">
        <v>403561</v>
      </c>
      <c r="M25" s="8"/>
      <c r="N25" s="141">
        <v>29679</v>
      </c>
      <c r="O25" s="8"/>
      <c r="P25" s="141">
        <v>29930</v>
      </c>
    </row>
    <row r="26" spans="1:16" s="130" customFormat="1" ht="22" customHeight="1">
      <c r="A26" s="137" t="s">
        <v>110</v>
      </c>
      <c r="I26" s="127"/>
      <c r="J26" s="7">
        <v>53957</v>
      </c>
      <c r="K26" s="8"/>
      <c r="L26" s="7">
        <v>22945</v>
      </c>
      <c r="M26" s="8"/>
      <c r="N26" s="141">
        <v>5426</v>
      </c>
      <c r="O26" s="8"/>
      <c r="P26" s="141">
        <v>6327</v>
      </c>
    </row>
    <row r="27" spans="1:16" s="130" customFormat="1" ht="22" customHeight="1">
      <c r="A27" s="137" t="s">
        <v>132</v>
      </c>
      <c r="I27" s="127"/>
      <c r="J27" s="7">
        <v>27468</v>
      </c>
      <c r="K27" s="8"/>
      <c r="L27" s="7">
        <v>29799</v>
      </c>
      <c r="M27" s="8"/>
      <c r="N27" s="141">
        <v>0</v>
      </c>
      <c r="O27" s="8"/>
      <c r="P27" s="141">
        <v>0</v>
      </c>
    </row>
    <row r="28" spans="1:16" s="130" customFormat="1" ht="21.75" customHeight="1">
      <c r="A28" s="137" t="s">
        <v>10</v>
      </c>
      <c r="I28" s="127"/>
      <c r="J28" s="7">
        <v>25060</v>
      </c>
      <c r="K28" s="8"/>
      <c r="L28" s="7">
        <v>21632</v>
      </c>
      <c r="M28" s="8"/>
      <c r="N28" s="141">
        <v>5082</v>
      </c>
      <c r="O28" s="8"/>
      <c r="P28" s="141">
        <v>5513</v>
      </c>
    </row>
    <row r="29" spans="1:16" s="130" customFormat="1" ht="21.75" customHeight="1">
      <c r="A29" s="137" t="s">
        <v>130</v>
      </c>
      <c r="I29" s="127"/>
      <c r="J29" s="7">
        <v>38189</v>
      </c>
      <c r="K29" s="8"/>
      <c r="L29" s="7">
        <v>34761</v>
      </c>
      <c r="M29" s="8"/>
      <c r="N29" s="141">
        <v>5845</v>
      </c>
      <c r="O29" s="8"/>
      <c r="P29" s="141">
        <v>2520</v>
      </c>
    </row>
    <row r="30" spans="1:16" s="130" customFormat="1" ht="22" customHeight="1">
      <c r="A30" s="137" t="s">
        <v>36</v>
      </c>
      <c r="I30" s="127"/>
      <c r="J30" s="7">
        <v>15104</v>
      </c>
      <c r="K30" s="8"/>
      <c r="L30" s="7">
        <v>17673</v>
      </c>
      <c r="M30" s="8"/>
      <c r="N30" s="141">
        <v>8706</v>
      </c>
      <c r="O30" s="8"/>
      <c r="P30" s="141">
        <v>11639</v>
      </c>
    </row>
    <row r="31" spans="1:16" s="130" customFormat="1" ht="22" customHeight="1">
      <c r="A31" s="138" t="s">
        <v>11</v>
      </c>
      <c r="D31" s="124"/>
      <c r="E31" s="124"/>
      <c r="F31" s="124"/>
      <c r="I31" s="127"/>
      <c r="J31" s="142">
        <f>SUM(J20:J30)</f>
        <v>3956689</v>
      </c>
      <c r="K31" s="9"/>
      <c r="L31" s="142">
        <f>SUM(L20:L30)</f>
        <v>3845898</v>
      </c>
      <c r="M31" s="9"/>
      <c r="N31" s="142">
        <f>SUM(N20:N30)</f>
        <v>3924470</v>
      </c>
      <c r="O31" s="8"/>
      <c r="P31" s="142">
        <f>SUM(P20:P30)</f>
        <v>4023381</v>
      </c>
    </row>
    <row r="32" spans="1:16" s="130" customFormat="1" ht="22.5" customHeight="1">
      <c r="A32" s="124"/>
      <c r="D32" s="124"/>
      <c r="E32" s="124"/>
      <c r="F32" s="124"/>
      <c r="I32" s="127"/>
      <c r="J32" s="9"/>
      <c r="K32" s="9"/>
      <c r="L32" s="9"/>
      <c r="M32" s="9"/>
      <c r="N32" s="9"/>
      <c r="O32" s="8"/>
      <c r="P32" s="9"/>
    </row>
    <row r="33" spans="1:16" s="130" customFormat="1" ht="22" customHeight="1" thickBot="1">
      <c r="A33" s="124" t="s">
        <v>39</v>
      </c>
      <c r="I33" s="127"/>
      <c r="J33" s="143">
        <f>J31+J17</f>
        <v>4547062</v>
      </c>
      <c r="K33" s="9"/>
      <c r="L33" s="143">
        <f>L31+L17</f>
        <v>4384427</v>
      </c>
      <c r="M33" s="9"/>
      <c r="N33" s="143">
        <f>N31+N17</f>
        <v>4034614</v>
      </c>
      <c r="O33" s="8"/>
      <c r="P33" s="143">
        <f>P31+P17</f>
        <v>4097631</v>
      </c>
    </row>
    <row r="34" spans="1:16" s="130" customFormat="1" ht="22" customHeight="1" thickTop="1">
      <c r="I34" s="127"/>
      <c r="J34" s="136"/>
      <c r="K34" s="136"/>
      <c r="L34" s="136"/>
      <c r="M34" s="136"/>
      <c r="N34" s="1"/>
      <c r="O34" s="136"/>
      <c r="P34" s="1"/>
    </row>
    <row r="35" spans="1:16" ht="22" customHeight="1">
      <c r="A35" s="144" t="str">
        <f>$A$1</f>
        <v>T.K.S. Technologies Public Company Limited and its Subsidiaries</v>
      </c>
      <c r="B35" s="123"/>
      <c r="C35" s="123"/>
      <c r="D35" s="123"/>
      <c r="E35" s="123"/>
      <c r="F35" s="123"/>
      <c r="G35" s="123"/>
      <c r="H35" s="123"/>
      <c r="I35" s="124"/>
      <c r="J35" s="124"/>
      <c r="K35" s="124"/>
      <c r="L35" s="124"/>
      <c r="M35" s="124"/>
      <c r="N35" s="124"/>
      <c r="O35" s="124"/>
      <c r="P35" s="124"/>
    </row>
    <row r="36" spans="1:16" ht="22" customHeight="1">
      <c r="A36" s="123" t="s">
        <v>42</v>
      </c>
      <c r="B36" s="123"/>
      <c r="C36" s="123"/>
      <c r="D36" s="123"/>
      <c r="E36" s="123"/>
      <c r="F36" s="123"/>
      <c r="G36" s="123"/>
      <c r="H36" s="123"/>
      <c r="I36" s="124"/>
      <c r="J36" s="124"/>
      <c r="K36" s="124"/>
      <c r="L36" s="124"/>
      <c r="M36" s="124"/>
      <c r="N36" s="124"/>
      <c r="O36" s="124"/>
      <c r="P36" s="124"/>
    </row>
    <row r="37" spans="1:16" ht="21" customHeight="1">
      <c r="A37" s="124"/>
      <c r="B37" s="124"/>
      <c r="C37" s="124"/>
      <c r="D37" s="124"/>
      <c r="E37" s="124"/>
      <c r="F37" s="124"/>
      <c r="G37" s="129"/>
      <c r="H37" s="129"/>
      <c r="I37" s="129"/>
      <c r="J37" s="129"/>
      <c r="K37" s="129"/>
      <c r="L37" s="129"/>
      <c r="M37" s="129"/>
      <c r="N37" s="10"/>
      <c r="O37" s="145"/>
      <c r="P37" s="10"/>
    </row>
    <row r="38" spans="1:16" s="130" customFormat="1" ht="21.75" customHeight="1">
      <c r="A38" s="315"/>
      <c r="B38" s="315"/>
      <c r="C38" s="315"/>
      <c r="D38" s="315"/>
      <c r="E38" s="315"/>
      <c r="F38" s="315"/>
      <c r="G38" s="315"/>
      <c r="H38" s="126"/>
      <c r="I38" s="127"/>
      <c r="J38" s="316" t="s">
        <v>257</v>
      </c>
      <c r="K38" s="317"/>
      <c r="L38" s="317"/>
      <c r="M38" s="129"/>
      <c r="N38" s="316" t="s">
        <v>261</v>
      </c>
      <c r="O38" s="317"/>
      <c r="P38" s="317"/>
    </row>
    <row r="39" spans="1:16" s="130" customFormat="1" ht="21.75" customHeight="1">
      <c r="A39" s="126"/>
      <c r="B39" s="126"/>
      <c r="C39" s="126"/>
      <c r="D39" s="126"/>
      <c r="E39" s="126"/>
      <c r="F39" s="126"/>
      <c r="G39" s="126"/>
      <c r="H39" s="126"/>
      <c r="I39" s="127"/>
      <c r="J39" s="316" t="s">
        <v>260</v>
      </c>
      <c r="K39" s="317"/>
      <c r="L39" s="317"/>
      <c r="M39" s="129"/>
      <c r="N39" s="316" t="s">
        <v>260</v>
      </c>
      <c r="O39" s="317"/>
      <c r="P39" s="317"/>
    </row>
    <row r="40" spans="1:16" s="130" customFormat="1" ht="21.75" customHeight="1">
      <c r="A40" s="126"/>
      <c r="B40" s="126"/>
      <c r="C40" s="126"/>
      <c r="D40" s="126"/>
      <c r="E40" s="126"/>
      <c r="F40" s="126"/>
      <c r="G40" s="126"/>
      <c r="H40" s="126"/>
      <c r="I40" s="127"/>
      <c r="J40" s="131" t="s">
        <v>221</v>
      </c>
      <c r="K40" s="131"/>
      <c r="L40" s="131" t="s">
        <v>98</v>
      </c>
      <c r="M40" s="129"/>
      <c r="N40" s="131" t="s">
        <v>221</v>
      </c>
      <c r="O40" s="131"/>
      <c r="P40" s="131" t="s">
        <v>98</v>
      </c>
    </row>
    <row r="41" spans="1:16" s="130" customFormat="1" ht="21.75" customHeight="1">
      <c r="A41" s="318" t="s">
        <v>55</v>
      </c>
      <c r="B41" s="318"/>
      <c r="C41" s="318"/>
      <c r="D41" s="318"/>
      <c r="E41" s="318"/>
      <c r="F41" s="318"/>
      <c r="G41" s="318"/>
      <c r="H41" s="126"/>
      <c r="I41" s="127" t="s">
        <v>0</v>
      </c>
      <c r="J41" s="133">
        <v>2026</v>
      </c>
      <c r="K41" s="133"/>
      <c r="L41" s="133">
        <v>2025</v>
      </c>
      <c r="M41" s="133"/>
      <c r="N41" s="133">
        <v>2026</v>
      </c>
      <c r="O41" s="133"/>
      <c r="P41" s="133">
        <v>2025</v>
      </c>
    </row>
    <row r="42" spans="1:16" s="130" customFormat="1" ht="21.75" customHeight="1">
      <c r="A42" s="132"/>
      <c r="B42" s="132"/>
      <c r="C42" s="132"/>
      <c r="D42" s="132"/>
      <c r="E42" s="132"/>
      <c r="F42" s="132"/>
      <c r="G42" s="132"/>
      <c r="H42" s="126"/>
      <c r="I42" s="127"/>
      <c r="J42" s="133" t="s">
        <v>204</v>
      </c>
      <c r="K42" s="133"/>
      <c r="L42" s="133"/>
      <c r="M42" s="133"/>
      <c r="N42" s="133" t="s">
        <v>204</v>
      </c>
      <c r="O42" s="133"/>
      <c r="P42" s="133"/>
    </row>
    <row r="43" spans="1:16" s="130" customFormat="1" ht="21.75" customHeight="1">
      <c r="A43" s="126"/>
      <c r="B43" s="126"/>
      <c r="C43" s="126"/>
      <c r="D43" s="126"/>
      <c r="E43" s="126"/>
      <c r="F43" s="126"/>
      <c r="G43" s="126"/>
      <c r="H43" s="126"/>
      <c r="I43" s="127"/>
      <c r="J43" s="319" t="s">
        <v>197</v>
      </c>
      <c r="K43" s="319"/>
      <c r="L43" s="319"/>
      <c r="M43" s="319"/>
      <c r="N43" s="319"/>
      <c r="O43" s="319"/>
      <c r="P43" s="319"/>
    </row>
    <row r="44" spans="1:16" s="130" customFormat="1" ht="22" customHeight="1">
      <c r="A44" s="135" t="s">
        <v>12</v>
      </c>
      <c r="I44" s="127"/>
      <c r="J44" s="136"/>
      <c r="K44" s="136"/>
      <c r="L44" s="136"/>
      <c r="M44" s="136"/>
      <c r="N44" s="1"/>
      <c r="O44" s="136"/>
      <c r="P44" s="1"/>
    </row>
    <row r="45" spans="1:16" s="130" customFormat="1" ht="22" customHeight="1">
      <c r="A45" s="137" t="s">
        <v>133</v>
      </c>
      <c r="I45" s="127"/>
      <c r="J45" s="2">
        <v>625000</v>
      </c>
      <c r="K45" s="1"/>
      <c r="L45" s="2">
        <v>450000</v>
      </c>
      <c r="M45" s="1"/>
      <c r="N45" s="2">
        <v>225000</v>
      </c>
      <c r="O45" s="4"/>
      <c r="P45" s="2">
        <v>230000</v>
      </c>
    </row>
    <row r="46" spans="1:16" s="130" customFormat="1" ht="22" customHeight="1">
      <c r="A46" s="137" t="s">
        <v>13</v>
      </c>
      <c r="I46" s="127">
        <v>2</v>
      </c>
      <c r="J46" s="2">
        <v>112139</v>
      </c>
      <c r="K46" s="1"/>
      <c r="L46" s="2">
        <v>105237</v>
      </c>
      <c r="M46" s="1"/>
      <c r="N46" s="2">
        <v>55531</v>
      </c>
      <c r="O46" s="4"/>
      <c r="P46" s="2">
        <v>25503</v>
      </c>
    </row>
    <row r="47" spans="1:16" s="130" customFormat="1" ht="22" customHeight="1">
      <c r="A47" s="137" t="s">
        <v>122</v>
      </c>
      <c r="I47" s="127">
        <v>2</v>
      </c>
      <c r="J47" s="2">
        <v>205996</v>
      </c>
      <c r="K47" s="1"/>
      <c r="L47" s="2">
        <v>216478</v>
      </c>
      <c r="M47" s="1"/>
      <c r="N47" s="2">
        <v>12640</v>
      </c>
      <c r="O47" s="4"/>
      <c r="P47" s="2">
        <v>12006</v>
      </c>
    </row>
    <row r="48" spans="1:16" s="130" customFormat="1" ht="22" customHeight="1">
      <c r="A48" s="137" t="s">
        <v>123</v>
      </c>
      <c r="I48" s="127"/>
      <c r="J48" s="2"/>
      <c r="K48" s="1"/>
      <c r="L48" s="2"/>
      <c r="M48" s="1"/>
      <c r="N48" s="2"/>
      <c r="O48" s="4"/>
      <c r="P48" s="2"/>
    </row>
    <row r="49" spans="1:16" s="130" customFormat="1" ht="22" customHeight="1">
      <c r="A49" s="137"/>
      <c r="B49" s="146" t="s">
        <v>43</v>
      </c>
      <c r="I49" s="127"/>
      <c r="J49" s="2">
        <v>13536</v>
      </c>
      <c r="K49" s="1"/>
      <c r="L49" s="2">
        <v>47383</v>
      </c>
      <c r="M49" s="1"/>
      <c r="N49" s="7">
        <v>0</v>
      </c>
      <c r="O49" s="4"/>
      <c r="P49" s="2">
        <v>0</v>
      </c>
    </row>
    <row r="50" spans="1:16" s="130" customFormat="1" ht="22" customHeight="1">
      <c r="A50" s="137" t="s">
        <v>111</v>
      </c>
      <c r="B50" s="147"/>
      <c r="I50" s="127">
        <v>2</v>
      </c>
      <c r="J50" s="2">
        <v>15623</v>
      </c>
      <c r="K50" s="1"/>
      <c r="L50" s="2">
        <v>6626</v>
      </c>
      <c r="M50" s="1"/>
      <c r="N50" s="2">
        <v>1983</v>
      </c>
      <c r="O50" s="4"/>
      <c r="P50" s="2">
        <v>1948</v>
      </c>
    </row>
    <row r="51" spans="1:16" s="130" customFormat="1" ht="22" customHeight="1">
      <c r="A51" s="137" t="s">
        <v>189</v>
      </c>
      <c r="B51" s="147"/>
      <c r="I51" s="127">
        <v>2</v>
      </c>
      <c r="J51" s="2">
        <v>0</v>
      </c>
      <c r="K51" s="1"/>
      <c r="L51" s="2">
        <v>0</v>
      </c>
      <c r="M51" s="1"/>
      <c r="N51" s="2">
        <v>0</v>
      </c>
      <c r="O51" s="4"/>
      <c r="P51" s="2">
        <v>55000</v>
      </c>
    </row>
    <row r="52" spans="1:16" s="130" customFormat="1" ht="22" customHeight="1">
      <c r="A52" s="137" t="s">
        <v>149</v>
      </c>
      <c r="I52" s="127"/>
      <c r="J52" s="2">
        <v>11457</v>
      </c>
      <c r="K52" s="1"/>
      <c r="L52" s="2">
        <v>9171</v>
      </c>
      <c r="M52" s="1"/>
      <c r="N52" s="2">
        <v>0</v>
      </c>
      <c r="O52" s="4"/>
      <c r="P52" s="2">
        <v>0</v>
      </c>
    </row>
    <row r="53" spans="1:16" s="130" customFormat="1" ht="21.75" customHeight="1">
      <c r="A53" s="138" t="s">
        <v>14</v>
      </c>
      <c r="D53" s="124"/>
      <c r="E53" s="124"/>
      <c r="F53" s="124"/>
      <c r="I53" s="127"/>
      <c r="J53" s="142">
        <f>SUM(J45:J52)</f>
        <v>983751</v>
      </c>
      <c r="K53" s="136"/>
      <c r="L53" s="142">
        <f>SUM(L45:L52)</f>
        <v>834895</v>
      </c>
      <c r="M53" s="136"/>
      <c r="N53" s="142">
        <f>SUM(N45:N52)</f>
        <v>295154</v>
      </c>
      <c r="O53" s="136"/>
      <c r="P53" s="142">
        <f>SUM(P45:P52)</f>
        <v>324457</v>
      </c>
    </row>
    <row r="54" spans="1:16" s="130" customFormat="1" ht="20.25" customHeight="1">
      <c r="A54" s="124"/>
      <c r="D54" s="124"/>
      <c r="E54" s="124"/>
      <c r="F54" s="124"/>
      <c r="I54" s="127"/>
      <c r="J54" s="148"/>
      <c r="K54" s="136"/>
      <c r="L54" s="148"/>
      <c r="M54" s="136"/>
      <c r="N54" s="12"/>
      <c r="O54" s="136"/>
      <c r="P54" s="12"/>
    </row>
    <row r="55" spans="1:16" s="130" customFormat="1" ht="22" customHeight="1">
      <c r="A55" s="135" t="s">
        <v>15</v>
      </c>
      <c r="I55" s="127"/>
      <c r="J55" s="1"/>
      <c r="K55" s="149"/>
      <c r="L55" s="1"/>
      <c r="M55" s="149"/>
      <c r="N55" s="13"/>
      <c r="O55" s="149"/>
      <c r="P55" s="13"/>
    </row>
    <row r="56" spans="1:16" s="130" customFormat="1" ht="22" customHeight="1">
      <c r="A56" s="137" t="s">
        <v>124</v>
      </c>
      <c r="I56" s="127"/>
      <c r="J56" s="2">
        <v>0</v>
      </c>
      <c r="K56" s="1"/>
      <c r="L56" s="2">
        <v>13122</v>
      </c>
      <c r="M56" s="1"/>
      <c r="N56" s="7">
        <v>0</v>
      </c>
      <c r="O56" s="4"/>
      <c r="P56" s="7">
        <v>0</v>
      </c>
    </row>
    <row r="57" spans="1:16" s="130" customFormat="1" ht="22" customHeight="1">
      <c r="A57" s="137" t="s">
        <v>128</v>
      </c>
      <c r="I57" s="127">
        <v>2</v>
      </c>
      <c r="J57" s="2">
        <v>37199</v>
      </c>
      <c r="K57" s="1"/>
      <c r="L57" s="2">
        <v>14414</v>
      </c>
      <c r="M57" s="1"/>
      <c r="N57" s="7">
        <v>3513</v>
      </c>
      <c r="O57" s="4"/>
      <c r="P57" s="7">
        <v>4513</v>
      </c>
    </row>
    <row r="58" spans="1:16" s="130" customFormat="1" ht="22" customHeight="1">
      <c r="A58" s="137" t="s">
        <v>16</v>
      </c>
      <c r="I58" s="127"/>
      <c r="J58" s="2">
        <v>16136</v>
      </c>
      <c r="K58" s="1"/>
      <c r="L58" s="2">
        <v>17224</v>
      </c>
      <c r="M58" s="1"/>
      <c r="N58" s="7">
        <v>0</v>
      </c>
      <c r="O58" s="4"/>
      <c r="P58" s="7">
        <v>0</v>
      </c>
    </row>
    <row r="59" spans="1:16" s="130" customFormat="1" ht="22" customHeight="1">
      <c r="A59" s="137" t="s">
        <v>83</v>
      </c>
      <c r="I59" s="127"/>
      <c r="J59" s="2">
        <v>81349</v>
      </c>
      <c r="K59" s="1"/>
      <c r="L59" s="2">
        <v>46940</v>
      </c>
      <c r="M59" s="1"/>
      <c r="N59" s="2">
        <v>5399</v>
      </c>
      <c r="O59" s="4"/>
      <c r="P59" s="2">
        <v>4987</v>
      </c>
    </row>
    <row r="60" spans="1:16" s="130" customFormat="1" ht="22" customHeight="1">
      <c r="A60" s="137" t="s">
        <v>17</v>
      </c>
      <c r="I60" s="127"/>
      <c r="J60" s="2">
        <v>4064</v>
      </c>
      <c r="K60" s="1"/>
      <c r="L60" s="2">
        <v>7202</v>
      </c>
      <c r="M60" s="1"/>
      <c r="N60" s="11">
        <v>2883</v>
      </c>
      <c r="O60" s="4"/>
      <c r="P60" s="11">
        <v>3648</v>
      </c>
    </row>
    <row r="61" spans="1:16" s="130" customFormat="1" ht="22" customHeight="1">
      <c r="A61" s="138" t="s">
        <v>18</v>
      </c>
      <c r="B61" s="124"/>
      <c r="D61" s="124"/>
      <c r="E61" s="124"/>
      <c r="F61" s="124"/>
      <c r="G61" s="124"/>
      <c r="H61" s="124"/>
      <c r="I61" s="150"/>
      <c r="J61" s="151">
        <f>SUM(J56:J60)</f>
        <v>138748</v>
      </c>
      <c r="K61" s="136"/>
      <c r="L61" s="151">
        <f>SUM(L56:L60)</f>
        <v>98902</v>
      </c>
      <c r="M61" s="136"/>
      <c r="N61" s="151">
        <f>SUM(N56:N60)</f>
        <v>11795</v>
      </c>
      <c r="O61" s="136"/>
      <c r="P61" s="151">
        <f>SUM(P56:P60)</f>
        <v>13148</v>
      </c>
    </row>
    <row r="62" spans="1:16" s="130" customFormat="1" ht="20.25" customHeight="1">
      <c r="A62" s="124"/>
      <c r="D62" s="124"/>
      <c r="E62" s="124"/>
      <c r="F62" s="124"/>
      <c r="I62" s="127"/>
      <c r="J62" s="148"/>
      <c r="K62" s="136"/>
      <c r="L62" s="148"/>
      <c r="M62" s="136"/>
      <c r="N62" s="12"/>
      <c r="O62" s="136"/>
      <c r="P62" s="12"/>
    </row>
    <row r="63" spans="1:16" s="130" customFormat="1" ht="21.75" customHeight="1">
      <c r="A63" s="138" t="s">
        <v>19</v>
      </c>
      <c r="B63" s="124"/>
      <c r="C63" s="124"/>
      <c r="D63" s="124"/>
      <c r="E63" s="124"/>
      <c r="F63" s="124"/>
      <c r="G63" s="124"/>
      <c r="H63" s="124"/>
      <c r="I63" s="150"/>
      <c r="J63" s="152">
        <f>J61+J53</f>
        <v>1122499</v>
      </c>
      <c r="K63" s="136"/>
      <c r="L63" s="152">
        <f>L61+L53</f>
        <v>933797</v>
      </c>
      <c r="M63" s="136"/>
      <c r="N63" s="152">
        <f>N61+N53</f>
        <v>306949</v>
      </c>
      <c r="O63" s="136"/>
      <c r="P63" s="152">
        <f>P61+P53</f>
        <v>337605</v>
      </c>
    </row>
    <row r="64" spans="1:16">
      <c r="A64" s="124"/>
      <c r="B64" s="124"/>
      <c r="C64" s="124"/>
      <c r="D64" s="124"/>
      <c r="E64" s="124"/>
      <c r="F64" s="124"/>
      <c r="G64" s="124"/>
      <c r="H64" s="124"/>
      <c r="I64" s="153"/>
      <c r="K64" s="148"/>
      <c r="M64" s="148"/>
      <c r="O64" s="148"/>
    </row>
    <row r="65" spans="1:16" ht="22" customHeight="1">
      <c r="A65" s="144" t="str">
        <f>$A$1</f>
        <v>T.K.S. Technologies Public Company Limited and its Subsidiaries</v>
      </c>
      <c r="B65" s="123"/>
      <c r="C65" s="123"/>
      <c r="D65" s="123"/>
      <c r="E65" s="123"/>
      <c r="F65" s="123"/>
      <c r="G65" s="123"/>
      <c r="H65" s="123"/>
      <c r="I65" s="124"/>
      <c r="J65" s="124"/>
      <c r="K65" s="124"/>
      <c r="L65" s="124"/>
      <c r="M65" s="124"/>
      <c r="N65" s="124"/>
      <c r="O65" s="124"/>
      <c r="P65" s="124"/>
    </row>
    <row r="66" spans="1:16" ht="22" customHeight="1">
      <c r="A66" s="123" t="s">
        <v>42</v>
      </c>
      <c r="B66" s="123"/>
      <c r="C66" s="123"/>
      <c r="D66" s="123"/>
      <c r="E66" s="123"/>
      <c r="F66" s="123"/>
      <c r="G66" s="123"/>
      <c r="H66" s="123"/>
      <c r="I66" s="124"/>
      <c r="J66" s="124"/>
      <c r="K66" s="124"/>
      <c r="L66" s="124"/>
      <c r="M66" s="124"/>
      <c r="N66" s="124"/>
      <c r="O66" s="124"/>
      <c r="P66" s="124"/>
    </row>
    <row r="67" spans="1:16" ht="21.65" customHeight="1">
      <c r="A67" s="124"/>
      <c r="B67" s="124"/>
      <c r="C67" s="124"/>
      <c r="D67" s="124"/>
      <c r="E67" s="124"/>
      <c r="F67" s="124"/>
      <c r="G67" s="129"/>
      <c r="H67" s="129"/>
      <c r="I67" s="129"/>
      <c r="J67" s="129"/>
      <c r="K67" s="129"/>
      <c r="L67" s="129"/>
      <c r="M67" s="129"/>
      <c r="N67" s="10"/>
      <c r="O67" s="145"/>
      <c r="P67" s="10"/>
    </row>
    <row r="68" spans="1:16" s="130" customFormat="1" ht="21.75" customHeight="1">
      <c r="A68" s="315"/>
      <c r="B68" s="315"/>
      <c r="C68" s="315"/>
      <c r="D68" s="315"/>
      <c r="E68" s="315"/>
      <c r="F68" s="315"/>
      <c r="G68" s="315"/>
      <c r="H68" s="126"/>
      <c r="I68" s="127"/>
      <c r="J68" s="316" t="s">
        <v>257</v>
      </c>
      <c r="K68" s="317"/>
      <c r="L68" s="317"/>
      <c r="M68" s="129"/>
      <c r="N68" s="316" t="s">
        <v>261</v>
      </c>
      <c r="O68" s="317"/>
      <c r="P68" s="317"/>
    </row>
    <row r="69" spans="1:16" s="130" customFormat="1" ht="21.75" customHeight="1">
      <c r="A69" s="126"/>
      <c r="B69" s="126"/>
      <c r="C69" s="126"/>
      <c r="D69" s="126"/>
      <c r="E69" s="126"/>
      <c r="F69" s="126"/>
      <c r="G69" s="126"/>
      <c r="H69" s="126"/>
      <c r="I69" s="127"/>
      <c r="J69" s="316" t="s">
        <v>260</v>
      </c>
      <c r="K69" s="317"/>
      <c r="L69" s="317"/>
      <c r="M69" s="129"/>
      <c r="N69" s="316" t="s">
        <v>260</v>
      </c>
      <c r="O69" s="317"/>
      <c r="P69" s="317"/>
    </row>
    <row r="70" spans="1:16" s="130" customFormat="1" ht="21.75" customHeight="1">
      <c r="A70" s="126"/>
      <c r="B70" s="126"/>
      <c r="C70" s="126"/>
      <c r="D70" s="126"/>
      <c r="E70" s="126"/>
      <c r="F70" s="126"/>
      <c r="G70" s="126"/>
      <c r="H70" s="126"/>
      <c r="I70" s="127"/>
      <c r="J70" s="131" t="s">
        <v>221</v>
      </c>
      <c r="K70" s="131"/>
      <c r="L70" s="131" t="s">
        <v>98</v>
      </c>
      <c r="M70" s="129"/>
      <c r="N70" s="131" t="s">
        <v>221</v>
      </c>
      <c r="O70" s="131"/>
      <c r="P70" s="131" t="s">
        <v>98</v>
      </c>
    </row>
    <row r="71" spans="1:16" s="130" customFormat="1" ht="21.75" customHeight="1">
      <c r="A71" s="318" t="s">
        <v>55</v>
      </c>
      <c r="B71" s="318"/>
      <c r="C71" s="318"/>
      <c r="D71" s="318"/>
      <c r="E71" s="318"/>
      <c r="F71" s="318"/>
      <c r="G71" s="318"/>
      <c r="H71" s="126"/>
      <c r="I71" s="127" t="s">
        <v>0</v>
      </c>
      <c r="J71" s="133">
        <v>2026</v>
      </c>
      <c r="K71" s="133"/>
      <c r="L71" s="133">
        <v>2025</v>
      </c>
      <c r="M71" s="133"/>
      <c r="N71" s="133">
        <v>2026</v>
      </c>
      <c r="O71" s="133"/>
      <c r="P71" s="133">
        <v>2025</v>
      </c>
    </row>
    <row r="72" spans="1:16" s="130" customFormat="1" ht="21.75" customHeight="1">
      <c r="A72" s="132"/>
      <c r="B72" s="132"/>
      <c r="C72" s="132"/>
      <c r="D72" s="132"/>
      <c r="E72" s="132"/>
      <c r="F72" s="132"/>
      <c r="G72" s="132"/>
      <c r="H72" s="126"/>
      <c r="I72" s="127"/>
      <c r="J72" s="133" t="s">
        <v>204</v>
      </c>
      <c r="K72" s="133"/>
      <c r="L72" s="133"/>
      <c r="M72" s="133"/>
      <c r="N72" s="133" t="s">
        <v>204</v>
      </c>
      <c r="O72" s="133"/>
      <c r="P72" s="133"/>
    </row>
    <row r="73" spans="1:16" s="130" customFormat="1" ht="21.75" customHeight="1">
      <c r="A73" s="126"/>
      <c r="B73" s="126"/>
      <c r="C73" s="126"/>
      <c r="D73" s="126"/>
      <c r="E73" s="126"/>
      <c r="F73" s="126"/>
      <c r="G73" s="126"/>
      <c r="H73" s="126"/>
      <c r="I73" s="127"/>
      <c r="J73" s="319" t="s">
        <v>197</v>
      </c>
      <c r="K73" s="319"/>
      <c r="L73" s="319"/>
      <c r="M73" s="319"/>
      <c r="N73" s="319"/>
      <c r="O73" s="319"/>
      <c r="P73" s="319"/>
    </row>
    <row r="74" spans="1:16" s="130" customFormat="1" ht="22" customHeight="1">
      <c r="A74" s="135" t="s">
        <v>56</v>
      </c>
      <c r="I74" s="127"/>
      <c r="J74" s="136"/>
      <c r="K74" s="136"/>
      <c r="L74" s="136"/>
      <c r="M74" s="136"/>
      <c r="N74" s="1"/>
      <c r="O74" s="136"/>
      <c r="P74" s="1"/>
    </row>
    <row r="75" spans="1:16" s="130" customFormat="1" ht="22" customHeight="1">
      <c r="A75" s="137" t="s">
        <v>105</v>
      </c>
      <c r="G75" s="154"/>
      <c r="H75" s="154"/>
      <c r="I75" s="127"/>
      <c r="J75" s="136"/>
      <c r="K75" s="136"/>
      <c r="L75" s="136"/>
      <c r="M75" s="136"/>
      <c r="N75" s="1"/>
      <c r="O75" s="136"/>
      <c r="P75" s="1"/>
    </row>
    <row r="76" spans="1:16" s="130" customFormat="1" ht="22" customHeight="1">
      <c r="A76" s="137" t="s">
        <v>20</v>
      </c>
      <c r="B76" s="140"/>
      <c r="C76" s="140"/>
      <c r="G76" s="154"/>
      <c r="H76" s="154"/>
      <c r="I76" s="127"/>
      <c r="J76" s="136"/>
      <c r="K76" s="136"/>
      <c r="L76" s="136"/>
      <c r="M76" s="136"/>
      <c r="N76" s="136"/>
      <c r="O76" s="136"/>
      <c r="P76" s="136"/>
    </row>
    <row r="77" spans="1:16" s="130" customFormat="1" ht="22" customHeight="1">
      <c r="A77" s="137"/>
      <c r="B77" s="140" t="s">
        <v>190</v>
      </c>
      <c r="C77" s="140"/>
      <c r="G77" s="154"/>
      <c r="H77" s="154"/>
      <c r="I77" s="127"/>
      <c r="J77" s="136"/>
      <c r="K77" s="136"/>
      <c r="L77" s="136"/>
      <c r="M77" s="136"/>
      <c r="N77" s="136"/>
      <c r="O77" s="136"/>
      <c r="P77" s="136"/>
    </row>
    <row r="78" spans="1:16" s="130" customFormat="1" ht="22" customHeight="1" thickBot="1">
      <c r="A78" s="137" t="s">
        <v>20</v>
      </c>
      <c r="B78" s="140" t="s">
        <v>106</v>
      </c>
      <c r="C78" s="140"/>
      <c r="G78" s="154"/>
      <c r="H78" s="154"/>
      <c r="I78" s="127"/>
      <c r="J78" s="155">
        <v>508448</v>
      </c>
      <c r="K78" s="136"/>
      <c r="L78" s="155">
        <v>508448</v>
      </c>
      <c r="M78" s="136"/>
      <c r="N78" s="155">
        <v>508448</v>
      </c>
      <c r="O78" s="136"/>
      <c r="P78" s="155">
        <v>508448</v>
      </c>
    </row>
    <row r="79" spans="1:16" s="130" customFormat="1" ht="22" customHeight="1" thickTop="1">
      <c r="A79" s="137" t="s">
        <v>21</v>
      </c>
      <c r="C79" s="140"/>
      <c r="G79" s="154"/>
      <c r="H79" s="154"/>
      <c r="I79" s="127"/>
      <c r="J79" s="2"/>
      <c r="K79" s="136"/>
      <c r="L79" s="2"/>
      <c r="M79" s="136"/>
      <c r="N79" s="2"/>
      <c r="O79" s="136"/>
      <c r="P79" s="2"/>
    </row>
    <row r="80" spans="1:16" s="130" customFormat="1" ht="22" customHeight="1">
      <c r="A80" s="137"/>
      <c r="B80" s="140" t="s">
        <v>190</v>
      </c>
      <c r="C80" s="140"/>
      <c r="G80" s="154"/>
      <c r="H80" s="154"/>
      <c r="I80" s="127"/>
      <c r="J80" s="2"/>
      <c r="K80" s="136"/>
      <c r="L80" s="2"/>
      <c r="M80" s="136"/>
      <c r="N80" s="2"/>
      <c r="O80" s="136"/>
      <c r="P80" s="2"/>
    </row>
    <row r="81" spans="1:16" s="130" customFormat="1" ht="22" customHeight="1">
      <c r="A81" s="137"/>
      <c r="B81" s="140" t="s">
        <v>106</v>
      </c>
      <c r="C81" s="140"/>
      <c r="G81" s="154"/>
      <c r="H81" s="154"/>
      <c r="I81" s="127"/>
      <c r="J81" s="2">
        <v>508448</v>
      </c>
      <c r="K81" s="136"/>
      <c r="L81" s="2">
        <v>508448</v>
      </c>
      <c r="M81" s="136"/>
      <c r="N81" s="2">
        <v>508448</v>
      </c>
      <c r="O81" s="136"/>
      <c r="P81" s="2">
        <v>508448</v>
      </c>
    </row>
    <row r="82" spans="1:16" s="130" customFormat="1" ht="22" customHeight="1">
      <c r="A82" s="130" t="s">
        <v>157</v>
      </c>
      <c r="C82" s="140"/>
      <c r="G82" s="154"/>
      <c r="H82" s="154"/>
      <c r="I82" s="127">
        <v>12</v>
      </c>
      <c r="J82" s="2">
        <v>-188892</v>
      </c>
      <c r="K82" s="136"/>
      <c r="L82" s="2">
        <v>-149005</v>
      </c>
      <c r="M82" s="136"/>
      <c r="N82" s="2">
        <v>-188892</v>
      </c>
      <c r="O82" s="136"/>
      <c r="P82" s="2">
        <v>-149005</v>
      </c>
    </row>
    <row r="83" spans="1:16" s="130" customFormat="1" ht="22" customHeight="1">
      <c r="A83" s="130" t="s">
        <v>78</v>
      </c>
      <c r="I83" s="127"/>
      <c r="J83" s="2">
        <v>694969</v>
      </c>
      <c r="K83" s="4"/>
      <c r="L83" s="2">
        <v>694969</v>
      </c>
      <c r="M83" s="4"/>
      <c r="N83" s="2">
        <v>694969</v>
      </c>
      <c r="O83" s="4"/>
      <c r="P83" s="2">
        <v>694969</v>
      </c>
    </row>
    <row r="84" spans="1:16" s="130" customFormat="1" ht="22" customHeight="1">
      <c r="A84" s="130" t="s">
        <v>80</v>
      </c>
      <c r="I84" s="127"/>
      <c r="J84" s="2">
        <v>44033</v>
      </c>
      <c r="K84" s="4"/>
      <c r="L84" s="2">
        <v>44033</v>
      </c>
      <c r="M84" s="4"/>
      <c r="N84" s="2">
        <v>44033</v>
      </c>
      <c r="O84" s="4"/>
      <c r="P84" s="2">
        <v>44033</v>
      </c>
    </row>
    <row r="85" spans="1:16" s="130" customFormat="1" ht="22" customHeight="1">
      <c r="A85" s="137" t="s">
        <v>27</v>
      </c>
      <c r="I85" s="127"/>
      <c r="J85" s="156"/>
      <c r="K85" s="4"/>
      <c r="L85" s="156"/>
      <c r="M85" s="4"/>
      <c r="O85" s="4"/>
    </row>
    <row r="86" spans="1:16" s="130" customFormat="1" ht="22" customHeight="1">
      <c r="B86" s="137" t="s">
        <v>79</v>
      </c>
      <c r="I86" s="127"/>
      <c r="J86" s="2">
        <v>50845</v>
      </c>
      <c r="K86" s="4"/>
      <c r="L86" s="2">
        <v>50845</v>
      </c>
      <c r="M86" s="4"/>
      <c r="N86" s="2">
        <v>50845</v>
      </c>
      <c r="O86" s="4"/>
      <c r="P86" s="2">
        <v>50845</v>
      </c>
    </row>
    <row r="87" spans="1:16" s="130" customFormat="1" ht="22" customHeight="1">
      <c r="A87" s="157" t="s">
        <v>166</v>
      </c>
      <c r="B87" s="137"/>
      <c r="I87" s="127">
        <v>12</v>
      </c>
      <c r="J87" s="2">
        <v>188892</v>
      </c>
      <c r="K87" s="4"/>
      <c r="L87" s="2">
        <v>149005</v>
      </c>
      <c r="M87" s="4"/>
      <c r="N87" s="2">
        <v>188892</v>
      </c>
      <c r="O87" s="4"/>
      <c r="P87" s="2">
        <v>149005</v>
      </c>
    </row>
    <row r="88" spans="1:16" s="130" customFormat="1" ht="22" customHeight="1">
      <c r="A88" s="137" t="s">
        <v>23</v>
      </c>
      <c r="I88" s="127"/>
      <c r="J88" s="11">
        <v>2295143</v>
      </c>
      <c r="K88" s="1"/>
      <c r="L88" s="11">
        <v>2668126</v>
      </c>
      <c r="M88" s="14"/>
      <c r="N88" s="11">
        <v>2690144</v>
      </c>
      <c r="O88" s="14"/>
      <c r="P88" s="11">
        <v>3026115</v>
      </c>
    </row>
    <row r="89" spans="1:16" s="130" customFormat="1" ht="22" customHeight="1">
      <c r="A89" s="137" t="s">
        <v>59</v>
      </c>
      <c r="I89" s="127"/>
      <c r="J89" s="2">
        <v>-223932</v>
      </c>
      <c r="K89" s="15"/>
      <c r="L89" s="2">
        <v>-561992</v>
      </c>
      <c r="M89" s="14"/>
      <c r="N89" s="2">
        <v>-260774</v>
      </c>
      <c r="O89" s="14"/>
      <c r="P89" s="2">
        <v>-564384</v>
      </c>
    </row>
    <row r="90" spans="1:16" s="130" customFormat="1" ht="22" customHeight="1">
      <c r="A90" s="138" t="s">
        <v>52</v>
      </c>
      <c r="I90" s="127"/>
      <c r="J90" s="158">
        <f>SUM(J79:J89)</f>
        <v>3369506</v>
      </c>
      <c r="K90" s="148">
        <v>0</v>
      </c>
      <c r="L90" s="158">
        <f>SUM(L79:L89)</f>
        <v>3404429</v>
      </c>
      <c r="M90" s="148"/>
      <c r="N90" s="158">
        <f>SUM(N79:N89)</f>
        <v>3727665</v>
      </c>
      <c r="O90" s="148">
        <v>0</v>
      </c>
      <c r="P90" s="158">
        <f>SUM(P79:P89)</f>
        <v>3760026</v>
      </c>
    </row>
    <row r="91" spans="1:16" s="130" customFormat="1" ht="22" customHeight="1">
      <c r="A91" s="137" t="s">
        <v>24</v>
      </c>
      <c r="I91" s="127"/>
      <c r="J91" s="2">
        <v>55057</v>
      </c>
      <c r="K91" s="136"/>
      <c r="L91" s="2">
        <v>46201</v>
      </c>
      <c r="M91" s="136"/>
      <c r="N91" s="2">
        <v>0</v>
      </c>
      <c r="O91" s="136"/>
      <c r="P91" s="2">
        <v>0</v>
      </c>
    </row>
    <row r="92" spans="1:16" s="130" customFormat="1" ht="21.75" customHeight="1">
      <c r="A92" s="138" t="s">
        <v>57</v>
      </c>
      <c r="B92" s="124"/>
      <c r="C92" s="124"/>
      <c r="D92" s="124"/>
      <c r="E92" s="124"/>
      <c r="F92" s="124"/>
      <c r="G92" s="124"/>
      <c r="H92" s="124"/>
      <c r="I92" s="127"/>
      <c r="J92" s="159">
        <f>SUM(J90:J91)</f>
        <v>3424563</v>
      </c>
      <c r="K92" s="136"/>
      <c r="L92" s="159">
        <f>SUM(L90:L91)</f>
        <v>3450630</v>
      </c>
      <c r="M92" s="136"/>
      <c r="N92" s="159">
        <f>SUM(N90:N91)</f>
        <v>3727665</v>
      </c>
      <c r="O92" s="136"/>
      <c r="P92" s="159">
        <f>SUM(P90:P91)</f>
        <v>3760026</v>
      </c>
    </row>
    <row r="93" spans="1:16" s="130" customFormat="1" ht="22" customHeight="1">
      <c r="A93" s="126"/>
      <c r="B93" s="124"/>
      <c r="C93" s="124"/>
      <c r="D93" s="124"/>
      <c r="E93" s="124"/>
      <c r="F93" s="124"/>
      <c r="G93" s="124"/>
      <c r="H93" s="124"/>
      <c r="I93" s="127"/>
      <c r="J93" s="148"/>
      <c r="K93" s="136"/>
      <c r="L93" s="148"/>
      <c r="M93" s="136"/>
      <c r="N93" s="148"/>
      <c r="O93" s="136"/>
      <c r="P93" s="148"/>
    </row>
    <row r="94" spans="1:16" s="130" customFormat="1" ht="22" customHeight="1" thickBot="1">
      <c r="A94" s="138" t="s">
        <v>58</v>
      </c>
      <c r="B94" s="124"/>
      <c r="C94" s="124"/>
      <c r="D94" s="124"/>
      <c r="E94" s="124"/>
      <c r="F94" s="124"/>
      <c r="G94" s="124"/>
      <c r="H94" s="124"/>
      <c r="I94" s="153"/>
      <c r="J94" s="143">
        <f>J92+J63</f>
        <v>4547062</v>
      </c>
      <c r="K94" s="136"/>
      <c r="L94" s="143">
        <f>L92+L63</f>
        <v>4384427</v>
      </c>
      <c r="M94" s="136"/>
      <c r="N94" s="143">
        <f>N92+N63</f>
        <v>4034614</v>
      </c>
      <c r="O94" s="136"/>
      <c r="P94" s="143">
        <f>P92+P63</f>
        <v>4097631</v>
      </c>
    </row>
    <row r="95" spans="1:16" s="130" customFormat="1" ht="22" customHeight="1" thickTop="1">
      <c r="A95" s="124"/>
      <c r="B95" s="124"/>
      <c r="C95" s="124"/>
      <c r="D95" s="124"/>
      <c r="E95" s="124"/>
      <c r="F95" s="124"/>
      <c r="G95" s="124"/>
      <c r="H95" s="124"/>
      <c r="I95" s="153"/>
      <c r="J95" s="12"/>
      <c r="K95" s="136"/>
      <c r="L95" s="12"/>
      <c r="M95" s="136"/>
      <c r="N95" s="12"/>
      <c r="O95" s="136"/>
      <c r="P95" s="12"/>
    </row>
    <row r="96" spans="1:16" s="130" customFormat="1" ht="22" customHeight="1">
      <c r="A96" s="124"/>
      <c r="B96" s="124"/>
      <c r="C96" s="124"/>
      <c r="D96" s="124"/>
      <c r="E96" s="124"/>
      <c r="F96" s="124"/>
      <c r="I96" s="153"/>
      <c r="J96" s="148"/>
      <c r="K96" s="148"/>
      <c r="L96" s="148"/>
      <c r="M96" s="148"/>
      <c r="N96" s="160"/>
      <c r="O96" s="148"/>
      <c r="P96" s="148"/>
    </row>
    <row r="97" spans="1:16" s="130" customFormat="1" ht="22" customHeight="1">
      <c r="A97" s="124"/>
      <c r="B97" s="124"/>
      <c r="C97" s="124"/>
      <c r="D97" s="124"/>
      <c r="E97" s="124"/>
      <c r="F97" s="124"/>
      <c r="J97" s="136"/>
      <c r="L97" s="136"/>
      <c r="N97" s="136"/>
      <c r="O97" s="136"/>
      <c r="P97" s="136"/>
    </row>
    <row r="98" spans="1:16" s="130" customFormat="1" ht="22" customHeight="1">
      <c r="A98" s="124"/>
      <c r="B98" s="124"/>
      <c r="C98" s="124"/>
      <c r="D98" s="124"/>
      <c r="E98" s="124"/>
      <c r="F98" s="124"/>
      <c r="O98" s="136"/>
    </row>
    <row r="99" spans="1:16" s="130" customFormat="1" ht="22" customHeight="1">
      <c r="A99" s="124"/>
      <c r="B99" s="124"/>
      <c r="C99" s="124"/>
      <c r="D99" s="124"/>
      <c r="E99" s="124"/>
      <c r="F99" s="124"/>
      <c r="O99" s="136"/>
    </row>
    <row r="100" spans="1:16" s="130" customFormat="1" ht="22" customHeight="1"/>
    <row r="101" spans="1:16">
      <c r="J101" s="136"/>
      <c r="K101" s="136"/>
      <c r="L101" s="136"/>
      <c r="M101" s="136"/>
      <c r="N101" s="136"/>
      <c r="O101" s="136"/>
      <c r="P101" s="136"/>
    </row>
  </sheetData>
  <sheetProtection formatCells="0" formatColumns="0" formatRows="0" insertColumns="0" insertRows="0" insertHyperlinks="0" deleteColumns="0" deleteRows="0" sort="0" autoFilter="0" pivotTables="0"/>
  <mergeCells count="21">
    <mergeCell ref="J73:P73"/>
    <mergeCell ref="N38:P38"/>
    <mergeCell ref="N68:P68"/>
    <mergeCell ref="J38:L38"/>
    <mergeCell ref="A71:G71"/>
    <mergeCell ref="A38:G38"/>
    <mergeCell ref="J69:L69"/>
    <mergeCell ref="N69:P69"/>
    <mergeCell ref="A4:G4"/>
    <mergeCell ref="N4:P4"/>
    <mergeCell ref="J4:L4"/>
    <mergeCell ref="A7:G7"/>
    <mergeCell ref="A68:G68"/>
    <mergeCell ref="J68:L68"/>
    <mergeCell ref="A41:G41"/>
    <mergeCell ref="J9:P9"/>
    <mergeCell ref="J43:P43"/>
    <mergeCell ref="J5:L5"/>
    <mergeCell ref="N5:P5"/>
    <mergeCell ref="J39:L39"/>
    <mergeCell ref="N39:P39"/>
  </mergeCells>
  <phoneticPr fontId="6" type="noConversion"/>
  <pageMargins left="0.7" right="0.7" top="0.48" bottom="0.5" header="0.5" footer="0.5"/>
  <pageSetup paperSize="9" scale="75" firstPageNumber="2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34" max="14" man="1"/>
    <brk id="64" max="14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CC"/>
    <pageSetUpPr fitToPage="1"/>
  </sheetPr>
  <dimension ref="A1:S79"/>
  <sheetViews>
    <sheetView view="pageBreakPreview" topLeftCell="A69" zoomScale="76" zoomScaleNormal="76" zoomScaleSheetLayoutView="76" workbookViewId="0">
      <selection activeCell="I82" sqref="I82"/>
    </sheetView>
  </sheetViews>
  <sheetFormatPr defaultColWidth="9.09765625" defaultRowHeight="22" customHeight="1"/>
  <cols>
    <col min="1" max="6" width="2.69921875" style="163" customWidth="1"/>
    <col min="7" max="7" width="46.09765625" style="163" customWidth="1"/>
    <col min="8" max="8" width="8.3984375" style="170" customWidth="1"/>
    <col min="9" max="9" width="20.09765625" style="163" bestFit="1" customWidth="1"/>
    <col min="10" max="10" width="1" style="196" customWidth="1"/>
    <col min="11" max="11" width="19.69921875" style="163" bestFit="1" customWidth="1"/>
    <col min="12" max="12" width="1" style="163" customWidth="1"/>
    <col min="13" max="13" width="18.09765625" style="163" bestFit="1" customWidth="1"/>
    <col min="14" max="14" width="1" style="163" customWidth="1"/>
    <col min="15" max="15" width="19.09765625" style="163" bestFit="1" customWidth="1"/>
    <col min="16" max="17" width="9.09765625" style="163"/>
    <col min="18" max="19" width="12.59765625" style="163" bestFit="1" customWidth="1"/>
    <col min="20" max="16384" width="9.09765625" style="163"/>
  </cols>
  <sheetData>
    <row r="1" spans="1:16" s="164" customFormat="1" ht="22" customHeight="1">
      <c r="A1" s="122" t="s">
        <v>61</v>
      </c>
      <c r="B1" s="161"/>
      <c r="C1" s="161"/>
      <c r="D1" s="161"/>
      <c r="E1" s="161"/>
      <c r="F1" s="161"/>
      <c r="G1" s="161"/>
      <c r="H1" s="161"/>
      <c r="I1" s="162"/>
      <c r="J1" s="162"/>
      <c r="K1" s="162"/>
      <c r="L1" s="162"/>
      <c r="M1" s="162"/>
      <c r="N1" s="163"/>
      <c r="O1" s="162"/>
    </row>
    <row r="2" spans="1:16" s="164" customFormat="1" ht="22" customHeight="1">
      <c r="A2" s="165" t="s">
        <v>207</v>
      </c>
      <c r="B2" s="166"/>
      <c r="C2" s="166"/>
      <c r="D2" s="166"/>
      <c r="E2" s="166"/>
      <c r="F2" s="166"/>
      <c r="G2" s="166"/>
      <c r="H2" s="166"/>
      <c r="I2" s="167"/>
      <c r="J2" s="167"/>
      <c r="K2" s="167"/>
      <c r="L2" s="167"/>
      <c r="M2" s="167"/>
      <c r="N2" s="163"/>
      <c r="O2" s="167"/>
    </row>
    <row r="3" spans="1:16" ht="22" customHeight="1">
      <c r="A3" s="167"/>
      <c r="B3" s="167"/>
      <c r="C3" s="167"/>
      <c r="D3" s="168"/>
      <c r="E3" s="168"/>
      <c r="F3" s="168"/>
      <c r="G3" s="168"/>
      <c r="H3" s="169"/>
      <c r="I3" s="168"/>
      <c r="J3" s="168"/>
      <c r="K3" s="168"/>
      <c r="L3" s="168"/>
      <c r="M3" s="168"/>
      <c r="O3" s="168"/>
    </row>
    <row r="4" spans="1:16" s="130" customFormat="1" ht="21.75" customHeight="1">
      <c r="A4" s="315"/>
      <c r="B4" s="315"/>
      <c r="C4" s="315"/>
      <c r="D4" s="315"/>
      <c r="E4" s="315"/>
      <c r="F4" s="315"/>
      <c r="G4" s="315"/>
      <c r="H4" s="126"/>
      <c r="I4" s="316" t="s">
        <v>257</v>
      </c>
      <c r="J4" s="317"/>
      <c r="K4" s="317"/>
      <c r="L4" s="129"/>
      <c r="M4" s="316" t="s">
        <v>261</v>
      </c>
      <c r="N4" s="317"/>
      <c r="O4" s="317"/>
    </row>
    <row r="5" spans="1:16" s="130" customFormat="1" ht="21.75" customHeight="1">
      <c r="A5" s="126"/>
      <c r="B5" s="126"/>
      <c r="C5" s="126"/>
      <c r="D5" s="126"/>
      <c r="E5" s="126"/>
      <c r="F5" s="126"/>
      <c r="G5" s="126"/>
      <c r="H5" s="126"/>
      <c r="I5" s="316" t="s">
        <v>260</v>
      </c>
      <c r="J5" s="317"/>
      <c r="K5" s="317"/>
      <c r="L5" s="129"/>
      <c r="M5" s="316" t="s">
        <v>260</v>
      </c>
      <c r="N5" s="317"/>
      <c r="O5" s="317"/>
    </row>
    <row r="6" spans="1:16" ht="22" customHeight="1">
      <c r="A6" s="167"/>
      <c r="B6" s="167"/>
      <c r="C6" s="167"/>
      <c r="D6" s="167"/>
      <c r="E6" s="167"/>
      <c r="F6" s="167"/>
      <c r="G6" s="167"/>
      <c r="I6" s="312" t="s">
        <v>198</v>
      </c>
      <c r="J6" s="312"/>
      <c r="K6" s="312"/>
      <c r="L6" s="171"/>
      <c r="M6" s="312" t="s">
        <v>198</v>
      </c>
      <c r="N6" s="312"/>
      <c r="O6" s="312"/>
    </row>
    <row r="7" spans="1:16" ht="22" customHeight="1">
      <c r="A7" s="167"/>
      <c r="B7" s="167"/>
      <c r="C7" s="167"/>
      <c r="D7" s="167"/>
      <c r="E7" s="167"/>
      <c r="F7" s="167"/>
      <c r="G7" s="167"/>
      <c r="I7" s="313" t="s">
        <v>221</v>
      </c>
      <c r="J7" s="313"/>
      <c r="K7" s="313"/>
      <c r="L7" s="172"/>
      <c r="M7" s="313" t="s">
        <v>221</v>
      </c>
      <c r="N7" s="313"/>
      <c r="O7" s="313"/>
      <c r="P7" s="172"/>
    </row>
    <row r="8" spans="1:16" ht="22" customHeight="1">
      <c r="A8" s="167"/>
      <c r="B8" s="167"/>
      <c r="C8" s="167"/>
      <c r="D8" s="167"/>
      <c r="E8" s="167"/>
      <c r="F8" s="167"/>
      <c r="G8" s="167"/>
      <c r="H8" s="173"/>
      <c r="I8" s="174">
        <v>2026</v>
      </c>
      <c r="J8" s="175"/>
      <c r="K8" s="174">
        <v>2025</v>
      </c>
      <c r="L8" s="171"/>
      <c r="M8" s="174">
        <v>2026</v>
      </c>
      <c r="N8" s="175"/>
      <c r="O8" s="174">
        <v>2025</v>
      </c>
    </row>
    <row r="9" spans="1:16" ht="22" customHeight="1">
      <c r="A9" s="167"/>
      <c r="B9" s="167"/>
      <c r="C9" s="167"/>
      <c r="D9" s="167"/>
      <c r="E9" s="167"/>
      <c r="F9" s="167"/>
      <c r="G9" s="167"/>
      <c r="H9" s="176"/>
      <c r="I9" s="319" t="s">
        <v>197</v>
      </c>
      <c r="J9" s="319"/>
      <c r="K9" s="319"/>
      <c r="L9" s="319"/>
      <c r="M9" s="319"/>
      <c r="N9" s="319"/>
      <c r="O9" s="319"/>
    </row>
    <row r="10" spans="1:16" ht="22" customHeight="1">
      <c r="A10" s="177" t="s">
        <v>191</v>
      </c>
      <c r="H10" s="178"/>
      <c r="I10" s="179"/>
      <c r="J10" s="180"/>
      <c r="K10" s="179"/>
      <c r="L10" s="180"/>
      <c r="M10" s="179"/>
      <c r="O10" s="179"/>
    </row>
    <row r="11" spans="1:16" ht="22" customHeight="1">
      <c r="A11" s="181" t="s">
        <v>81</v>
      </c>
      <c r="H11" s="178"/>
      <c r="I11" s="182">
        <v>415027</v>
      </c>
      <c r="J11" s="180"/>
      <c r="K11" s="182">
        <v>329434</v>
      </c>
      <c r="L11" s="180"/>
      <c r="M11" s="183">
        <v>70915</v>
      </c>
      <c r="O11" s="183">
        <v>37508</v>
      </c>
    </row>
    <row r="12" spans="1:16" ht="22" customHeight="1">
      <c r="A12" s="181" t="s">
        <v>25</v>
      </c>
      <c r="H12" s="178"/>
      <c r="I12" s="182">
        <v>27945</v>
      </c>
      <c r="J12" s="180"/>
      <c r="K12" s="182">
        <v>40935</v>
      </c>
      <c r="L12" s="180"/>
      <c r="M12" s="183">
        <v>36615</v>
      </c>
      <c r="O12" s="183">
        <v>50587</v>
      </c>
    </row>
    <row r="13" spans="1:16" s="167" customFormat="1" ht="22" customHeight="1">
      <c r="A13" s="184" t="s">
        <v>192</v>
      </c>
      <c r="H13" s="185"/>
      <c r="I13" s="37">
        <f>SUM(I11:I12)</f>
        <v>442972</v>
      </c>
      <c r="J13" s="17"/>
      <c r="K13" s="37">
        <f>SUM(K11:K12)</f>
        <v>370369</v>
      </c>
      <c r="L13" s="18"/>
      <c r="M13" s="37">
        <f>SUM(M11:M12)</f>
        <v>107530</v>
      </c>
      <c r="N13" s="18"/>
      <c r="O13" s="37">
        <f>SUM(O11:O12)</f>
        <v>88095</v>
      </c>
    </row>
    <row r="14" spans="1:16" ht="22" customHeight="1">
      <c r="A14" s="181"/>
      <c r="H14" s="178"/>
      <c r="I14" s="2"/>
      <c r="J14" s="19"/>
      <c r="K14" s="2"/>
      <c r="L14" s="20"/>
      <c r="M14" s="16"/>
      <c r="N14" s="20"/>
      <c r="O14" s="16"/>
    </row>
    <row r="15" spans="1:16" ht="22" customHeight="1">
      <c r="A15" s="186" t="s">
        <v>63</v>
      </c>
      <c r="B15" s="181"/>
      <c r="H15" s="178"/>
      <c r="I15" s="2"/>
      <c r="J15" s="4"/>
      <c r="K15" s="2"/>
      <c r="L15" s="16"/>
      <c r="M15" s="16"/>
      <c r="N15" s="16"/>
      <c r="O15" s="16"/>
    </row>
    <row r="16" spans="1:16" ht="22" customHeight="1">
      <c r="A16" s="130" t="s">
        <v>64</v>
      </c>
      <c r="B16" s="181"/>
      <c r="H16" s="178"/>
      <c r="I16" s="2">
        <v>256948</v>
      </c>
      <c r="J16" s="4"/>
      <c r="K16" s="2">
        <v>212442</v>
      </c>
      <c r="L16" s="16"/>
      <c r="M16" s="16">
        <v>58892</v>
      </c>
      <c r="N16" s="16"/>
      <c r="O16" s="16">
        <v>33029</v>
      </c>
    </row>
    <row r="17" spans="1:15" ht="22" customHeight="1">
      <c r="A17" s="130" t="s">
        <v>65</v>
      </c>
      <c r="B17" s="181"/>
      <c r="H17" s="178"/>
      <c r="I17" s="2">
        <v>15193</v>
      </c>
      <c r="J17" s="4"/>
      <c r="K17" s="2">
        <v>15518</v>
      </c>
      <c r="L17" s="16"/>
      <c r="M17" s="16">
        <v>464</v>
      </c>
      <c r="N17" s="16"/>
      <c r="O17" s="16">
        <v>489</v>
      </c>
    </row>
    <row r="18" spans="1:15" ht="22" customHeight="1">
      <c r="A18" s="130" t="s">
        <v>66</v>
      </c>
      <c r="B18" s="181"/>
      <c r="H18" s="178"/>
      <c r="I18" s="22">
        <v>69510</v>
      </c>
      <c r="J18" s="19"/>
      <c r="K18" s="22">
        <v>55427</v>
      </c>
      <c r="L18" s="20"/>
      <c r="M18" s="23">
        <v>9830</v>
      </c>
      <c r="N18" s="20"/>
      <c r="O18" s="23">
        <v>11284</v>
      </c>
    </row>
    <row r="19" spans="1:15" ht="22" customHeight="1">
      <c r="A19" s="124" t="s">
        <v>67</v>
      </c>
      <c r="B19" s="181"/>
      <c r="H19" s="178"/>
      <c r="I19" s="34">
        <f>SUM(I16:I18)</f>
        <v>341651</v>
      </c>
      <c r="J19" s="17"/>
      <c r="K19" s="34">
        <f>SUM(K16:K18)</f>
        <v>283387</v>
      </c>
      <c r="L19" s="18"/>
      <c r="M19" s="34">
        <f>SUM(M16:M18)</f>
        <v>69186</v>
      </c>
      <c r="N19" s="18"/>
      <c r="O19" s="34">
        <f>SUM(O16:O18)</f>
        <v>44802</v>
      </c>
    </row>
    <row r="20" spans="1:15" ht="14.15" customHeight="1">
      <c r="A20" s="124"/>
      <c r="B20" s="181"/>
      <c r="H20" s="178"/>
      <c r="I20" s="24"/>
      <c r="J20" s="17"/>
      <c r="K20" s="24"/>
      <c r="L20" s="18"/>
      <c r="M20" s="24"/>
      <c r="N20" s="18"/>
      <c r="O20" s="24"/>
    </row>
    <row r="21" spans="1:15" s="191" customFormat="1" ht="21.65" customHeight="1">
      <c r="A21" s="124" t="s">
        <v>184</v>
      </c>
      <c r="B21" s="187"/>
      <c r="C21" s="188"/>
      <c r="D21" s="189"/>
      <c r="E21" s="190"/>
      <c r="F21" s="189"/>
      <c r="G21" s="189"/>
      <c r="H21" s="189"/>
      <c r="I21" s="36">
        <f>I13-I19</f>
        <v>101321</v>
      </c>
      <c r="J21" s="25"/>
      <c r="K21" s="36">
        <f>K13-K19</f>
        <v>86982</v>
      </c>
      <c r="L21" s="25"/>
      <c r="M21" s="36">
        <f>M13-M19</f>
        <v>38344</v>
      </c>
      <c r="N21" s="25"/>
      <c r="O21" s="36">
        <f>O13-O19</f>
        <v>43293</v>
      </c>
    </row>
    <row r="22" spans="1:15" ht="22" customHeight="1">
      <c r="A22" s="130" t="s">
        <v>26</v>
      </c>
      <c r="B22" s="181"/>
      <c r="H22" s="178"/>
      <c r="I22" s="21">
        <v>-3197</v>
      </c>
      <c r="J22" s="19"/>
      <c r="K22" s="21">
        <v>-5395</v>
      </c>
      <c r="L22" s="20"/>
      <c r="M22" s="20">
        <v>-1475</v>
      </c>
      <c r="N22" s="20"/>
      <c r="O22" s="20">
        <v>-2526</v>
      </c>
    </row>
    <row r="23" spans="1:15" ht="22" customHeight="1">
      <c r="A23" s="130" t="s">
        <v>167</v>
      </c>
      <c r="H23" s="178"/>
      <c r="I23" s="16"/>
      <c r="J23" s="16"/>
      <c r="K23" s="16"/>
      <c r="L23" s="16"/>
      <c r="M23" s="16"/>
      <c r="N23" s="16"/>
      <c r="O23" s="16"/>
    </row>
    <row r="24" spans="1:15" ht="22" customHeight="1">
      <c r="A24" s="130"/>
      <c r="B24" s="130" t="s">
        <v>153</v>
      </c>
      <c r="H24" s="178"/>
      <c r="I24" s="4">
        <v>0</v>
      </c>
      <c r="J24" s="16"/>
      <c r="K24" s="16">
        <v>0</v>
      </c>
      <c r="L24" s="16"/>
      <c r="M24" s="16">
        <v>47607</v>
      </c>
      <c r="N24" s="16"/>
      <c r="O24" s="16">
        <v>28260</v>
      </c>
    </row>
    <row r="25" spans="1:15" ht="22" customHeight="1">
      <c r="A25" s="130" t="s">
        <v>129</v>
      </c>
      <c r="B25" s="181"/>
      <c r="H25" s="178"/>
      <c r="I25" s="2"/>
      <c r="J25" s="4"/>
      <c r="K25" s="2"/>
      <c r="L25" s="16"/>
      <c r="M25" s="16"/>
      <c r="N25" s="16"/>
      <c r="O25" s="16"/>
    </row>
    <row r="26" spans="1:15" ht="22" customHeight="1">
      <c r="B26" s="130" t="s">
        <v>118</v>
      </c>
      <c r="H26" s="178"/>
      <c r="I26" s="21">
        <v>85768</v>
      </c>
      <c r="J26" s="19"/>
      <c r="K26" s="21">
        <v>41641</v>
      </c>
      <c r="L26" s="20"/>
      <c r="M26" s="20">
        <v>85428</v>
      </c>
      <c r="N26" s="20"/>
      <c r="O26" s="20">
        <v>42059</v>
      </c>
    </row>
    <row r="27" spans="1:15" ht="22" customHeight="1">
      <c r="A27" s="163" t="s">
        <v>222</v>
      </c>
      <c r="B27" s="130"/>
      <c r="H27" s="178"/>
      <c r="I27" s="21">
        <v>0</v>
      </c>
      <c r="J27" s="19"/>
      <c r="K27" s="21">
        <v>-86614</v>
      </c>
      <c r="L27" s="20"/>
      <c r="M27" s="20">
        <v>0</v>
      </c>
      <c r="N27" s="20"/>
      <c r="O27" s="20">
        <v>-18372</v>
      </c>
    </row>
    <row r="28" spans="1:15" ht="22" customHeight="1">
      <c r="A28" s="163" t="s">
        <v>256</v>
      </c>
      <c r="B28" s="130"/>
      <c r="H28" s="178"/>
      <c r="I28" s="22">
        <v>0</v>
      </c>
      <c r="J28" s="19"/>
      <c r="K28" s="22">
        <v>-12536</v>
      </c>
      <c r="L28" s="20"/>
      <c r="M28" s="23">
        <v>0</v>
      </c>
      <c r="N28" s="20"/>
      <c r="O28" s="23">
        <v>-7769</v>
      </c>
    </row>
    <row r="29" spans="1:15" ht="10.5" customHeight="1">
      <c r="B29" s="130"/>
      <c r="H29" s="178"/>
      <c r="I29" s="21"/>
      <c r="J29" s="4"/>
      <c r="K29" s="21"/>
      <c r="L29" s="16"/>
      <c r="M29" s="20"/>
      <c r="N29" s="16"/>
      <c r="O29" s="20"/>
    </row>
    <row r="30" spans="1:15" ht="22" customHeight="1">
      <c r="A30" s="184" t="s">
        <v>217</v>
      </c>
      <c r="B30" s="167"/>
      <c r="C30" s="167"/>
      <c r="D30" s="167"/>
      <c r="E30" s="167"/>
      <c r="F30" s="167"/>
      <c r="G30" s="167"/>
      <c r="H30" s="178"/>
      <c r="I30" s="35">
        <f>SUM(I21:I28)</f>
        <v>183892</v>
      </c>
      <c r="J30" s="5">
        <v>0</v>
      </c>
      <c r="K30" s="35">
        <f>SUM(K21:K28)</f>
        <v>24078</v>
      </c>
      <c r="L30" s="26">
        <v>0</v>
      </c>
      <c r="M30" s="35">
        <f>SUM(M21:M28)</f>
        <v>169904</v>
      </c>
      <c r="N30" s="16"/>
      <c r="O30" s="35">
        <f>SUM(O21:O28)</f>
        <v>84945</v>
      </c>
    </row>
    <row r="31" spans="1:15" ht="22" customHeight="1">
      <c r="A31" s="181" t="s">
        <v>154</v>
      </c>
      <c r="H31" s="127"/>
      <c r="I31" s="22">
        <v>-12677</v>
      </c>
      <c r="J31" s="27"/>
      <c r="K31" s="22">
        <v>-8797</v>
      </c>
      <c r="L31" s="16"/>
      <c r="M31" s="28">
        <v>751</v>
      </c>
      <c r="N31" s="16"/>
      <c r="O31" s="28">
        <v>39</v>
      </c>
    </row>
    <row r="32" spans="1:15" s="191" customFormat="1" ht="9.75" customHeight="1">
      <c r="A32" s="192"/>
      <c r="B32" s="187"/>
      <c r="C32" s="188"/>
      <c r="D32" s="189"/>
      <c r="E32" s="190"/>
      <c r="F32" s="189"/>
      <c r="G32" s="189"/>
      <c r="H32" s="189"/>
      <c r="J32" s="193"/>
      <c r="M32" s="194"/>
      <c r="O32" s="194"/>
    </row>
    <row r="33" spans="1:16" ht="22" customHeight="1">
      <c r="A33" s="167" t="s">
        <v>210</v>
      </c>
      <c r="C33" s="167"/>
      <c r="D33" s="167"/>
      <c r="E33" s="167"/>
      <c r="F33" s="167"/>
      <c r="G33" s="167"/>
      <c r="H33" s="178"/>
      <c r="I33" s="34">
        <f>I30+I31</f>
        <v>171215</v>
      </c>
      <c r="J33" s="5" t="e">
        <v>#REF!</v>
      </c>
      <c r="K33" s="34">
        <f>K30+K31</f>
        <v>15281</v>
      </c>
      <c r="L33" s="20"/>
      <c r="M33" s="34">
        <f>M30+M31</f>
        <v>170655</v>
      </c>
      <c r="N33" s="20"/>
      <c r="O33" s="34">
        <f>O30+O31</f>
        <v>84984</v>
      </c>
    </row>
    <row r="34" spans="1:16" ht="13" customHeight="1">
      <c r="A34" s="167"/>
      <c r="C34" s="167"/>
      <c r="D34" s="167"/>
      <c r="E34" s="167"/>
      <c r="F34" s="167"/>
      <c r="G34" s="167"/>
      <c r="H34" s="195"/>
      <c r="I34" s="24"/>
      <c r="J34" s="17"/>
      <c r="K34" s="24"/>
      <c r="L34" s="4"/>
      <c r="M34" s="24"/>
      <c r="N34" s="4"/>
      <c r="O34" s="24"/>
    </row>
    <row r="35" spans="1:16" ht="22" customHeight="1">
      <c r="A35" s="184" t="s">
        <v>75</v>
      </c>
      <c r="B35" s="181"/>
      <c r="H35" s="178"/>
      <c r="I35" s="2"/>
      <c r="J35" s="4"/>
      <c r="K35" s="2"/>
      <c r="L35" s="16"/>
      <c r="M35" s="16"/>
      <c r="N35" s="16"/>
      <c r="O35" s="16"/>
    </row>
    <row r="36" spans="1:16" ht="22" customHeight="1">
      <c r="A36" s="186" t="s">
        <v>76</v>
      </c>
      <c r="B36" s="181"/>
      <c r="H36" s="178"/>
      <c r="I36" s="2"/>
      <c r="J36" s="4"/>
      <c r="K36" s="2"/>
      <c r="L36" s="16"/>
      <c r="M36" s="16"/>
      <c r="N36" s="16"/>
      <c r="O36" s="16"/>
    </row>
    <row r="37" spans="1:16" ht="22" customHeight="1">
      <c r="A37" s="130" t="s">
        <v>193</v>
      </c>
      <c r="B37" s="181"/>
      <c r="H37" s="178"/>
      <c r="I37" s="16"/>
      <c r="J37" s="4"/>
      <c r="K37" s="16"/>
      <c r="L37" s="16"/>
      <c r="M37" s="2"/>
      <c r="N37" s="2"/>
      <c r="O37" s="2"/>
    </row>
    <row r="38" spans="1:16" ht="22" customHeight="1">
      <c r="A38" s="130"/>
      <c r="B38" s="130" t="s">
        <v>134</v>
      </c>
      <c r="H38" s="178"/>
      <c r="I38" s="22">
        <v>457</v>
      </c>
      <c r="J38" s="4"/>
      <c r="K38" s="22">
        <v>-595</v>
      </c>
      <c r="L38" s="16"/>
      <c r="M38" s="22">
        <v>457</v>
      </c>
      <c r="N38" s="2"/>
      <c r="O38" s="22">
        <v>-595</v>
      </c>
    </row>
    <row r="39" spans="1:16" ht="22" customHeight="1">
      <c r="A39" s="167" t="s">
        <v>99</v>
      </c>
      <c r="B39" s="167"/>
      <c r="H39" s="178"/>
      <c r="I39" s="21"/>
      <c r="J39" s="19"/>
      <c r="K39" s="21"/>
      <c r="L39" s="20"/>
      <c r="M39" s="20"/>
      <c r="N39" s="20"/>
      <c r="O39" s="20"/>
    </row>
    <row r="40" spans="1:16" ht="22" customHeight="1">
      <c r="A40" s="167" t="s">
        <v>53</v>
      </c>
      <c r="B40" s="167" t="s">
        <v>135</v>
      </c>
      <c r="H40" s="178"/>
      <c r="I40" s="34">
        <f>SUM(I35:I39)</f>
        <v>457</v>
      </c>
      <c r="J40" s="17"/>
      <c r="K40" s="34">
        <f>SUM(K35:K39)</f>
        <v>-595</v>
      </c>
      <c r="L40" s="18"/>
      <c r="M40" s="34">
        <f>SUM(M35:M39)</f>
        <v>457</v>
      </c>
      <c r="N40" s="18"/>
      <c r="O40" s="34">
        <f>SUM(O35:O39)</f>
        <v>-595</v>
      </c>
    </row>
    <row r="41" spans="1:16" ht="22" customHeight="1">
      <c r="A41" s="167"/>
      <c r="C41" s="167"/>
      <c r="D41" s="167"/>
      <c r="E41" s="167"/>
      <c r="F41" s="167"/>
      <c r="G41" s="167"/>
      <c r="H41" s="195"/>
      <c r="I41" s="179"/>
      <c r="J41" s="180"/>
      <c r="K41" s="179"/>
      <c r="L41" s="180"/>
      <c r="M41" s="179"/>
      <c r="O41" s="179"/>
    </row>
    <row r="42" spans="1:16" s="164" customFormat="1" ht="22" customHeight="1">
      <c r="A42" s="122" t="s">
        <v>61</v>
      </c>
      <c r="B42" s="161"/>
      <c r="C42" s="161"/>
      <c r="D42" s="161"/>
      <c r="E42" s="161"/>
      <c r="F42" s="161"/>
      <c r="G42" s="161"/>
      <c r="H42" s="161"/>
      <c r="I42" s="162"/>
      <c r="J42" s="162"/>
      <c r="K42" s="162"/>
      <c r="L42" s="162"/>
      <c r="M42" s="162"/>
      <c r="N42" s="163"/>
      <c r="O42" s="162"/>
    </row>
    <row r="43" spans="1:16" s="164" customFormat="1" ht="22" customHeight="1">
      <c r="A43" s="165" t="s">
        <v>207</v>
      </c>
      <c r="B43" s="166"/>
      <c r="C43" s="166"/>
      <c r="D43" s="166"/>
      <c r="E43" s="166"/>
      <c r="F43" s="166"/>
      <c r="G43" s="166"/>
      <c r="H43" s="166"/>
      <c r="I43" s="167"/>
      <c r="J43" s="167"/>
      <c r="K43" s="167"/>
      <c r="L43" s="167"/>
      <c r="M43" s="167"/>
      <c r="N43" s="163"/>
      <c r="O43" s="167"/>
    </row>
    <row r="44" spans="1:16" ht="22" customHeight="1">
      <c r="A44" s="167"/>
      <c r="B44" s="167"/>
      <c r="C44" s="167"/>
      <c r="D44" s="168"/>
      <c r="E44" s="168"/>
      <c r="F44" s="168"/>
      <c r="G44" s="168"/>
      <c r="H44" s="166"/>
      <c r="I44" s="167"/>
      <c r="J44" s="167"/>
      <c r="K44" s="167"/>
      <c r="L44" s="167"/>
      <c r="M44" s="167"/>
      <c r="O44" s="167"/>
    </row>
    <row r="45" spans="1:16" s="130" customFormat="1" ht="21.75" customHeight="1">
      <c r="A45" s="315"/>
      <c r="B45" s="315"/>
      <c r="C45" s="315"/>
      <c r="D45" s="315"/>
      <c r="E45" s="315"/>
      <c r="F45" s="315"/>
      <c r="G45" s="315"/>
      <c r="H45" s="126"/>
      <c r="I45" s="316" t="s">
        <v>257</v>
      </c>
      <c r="J45" s="317"/>
      <c r="K45" s="317"/>
      <c r="L45" s="129"/>
      <c r="M45" s="316" t="s">
        <v>261</v>
      </c>
      <c r="N45" s="317"/>
      <c r="O45" s="317"/>
    </row>
    <row r="46" spans="1:16" s="130" customFormat="1" ht="21.75" customHeight="1">
      <c r="A46" s="126"/>
      <c r="B46" s="126"/>
      <c r="C46" s="126"/>
      <c r="D46" s="126"/>
      <c r="E46" s="126"/>
      <c r="F46" s="126"/>
      <c r="G46" s="126"/>
      <c r="H46" s="126"/>
      <c r="I46" s="316" t="s">
        <v>260</v>
      </c>
      <c r="J46" s="317"/>
      <c r="K46" s="317"/>
      <c r="L46" s="129"/>
      <c r="M46" s="316" t="s">
        <v>260</v>
      </c>
      <c r="N46" s="317"/>
      <c r="O46" s="317"/>
    </row>
    <row r="47" spans="1:16" ht="21.75" customHeight="1">
      <c r="A47" s="167"/>
      <c r="B47" s="167"/>
      <c r="C47" s="167"/>
      <c r="D47" s="167"/>
      <c r="E47" s="167"/>
      <c r="F47" s="167"/>
      <c r="G47" s="167"/>
      <c r="I47" s="312" t="s">
        <v>198</v>
      </c>
      <c r="J47" s="312"/>
      <c r="K47" s="312"/>
      <c r="L47" s="171"/>
      <c r="M47" s="312" t="s">
        <v>198</v>
      </c>
      <c r="N47" s="312"/>
      <c r="O47" s="312"/>
    </row>
    <row r="48" spans="1:16" ht="22" customHeight="1">
      <c r="A48" s="167"/>
      <c r="B48" s="167"/>
      <c r="C48" s="167"/>
      <c r="D48" s="167"/>
      <c r="E48" s="167"/>
      <c r="F48" s="167"/>
      <c r="G48" s="167"/>
      <c r="I48" s="313" t="s">
        <v>221</v>
      </c>
      <c r="J48" s="313"/>
      <c r="K48" s="313"/>
      <c r="L48" s="172"/>
      <c r="M48" s="313" t="s">
        <v>221</v>
      </c>
      <c r="N48" s="313"/>
      <c r="O48" s="313"/>
      <c r="P48" s="172"/>
    </row>
    <row r="49" spans="1:19" ht="22" customHeight="1">
      <c r="A49" s="167"/>
      <c r="B49" s="167"/>
      <c r="C49" s="167"/>
      <c r="D49" s="167"/>
      <c r="E49" s="167"/>
      <c r="F49" s="167"/>
      <c r="G49" s="167"/>
      <c r="H49" s="173" t="s">
        <v>0</v>
      </c>
      <c r="I49" s="174">
        <v>2026</v>
      </c>
      <c r="J49" s="175"/>
      <c r="K49" s="174">
        <v>2025</v>
      </c>
      <c r="L49" s="171"/>
      <c r="M49" s="174">
        <v>2026</v>
      </c>
      <c r="N49" s="175"/>
      <c r="O49" s="174">
        <v>2025</v>
      </c>
    </row>
    <row r="50" spans="1:19" ht="22" customHeight="1">
      <c r="A50" s="167"/>
      <c r="B50" s="167"/>
      <c r="C50" s="167"/>
      <c r="D50" s="167"/>
      <c r="E50" s="167"/>
      <c r="F50" s="167"/>
      <c r="G50" s="167"/>
      <c r="H50" s="176"/>
      <c r="I50" s="319" t="s">
        <v>197</v>
      </c>
      <c r="J50" s="319"/>
      <c r="K50" s="319"/>
      <c r="L50" s="319"/>
      <c r="M50" s="319"/>
      <c r="N50" s="319"/>
      <c r="O50" s="319"/>
    </row>
    <row r="51" spans="1:19" ht="22" customHeight="1">
      <c r="A51" s="197" t="s">
        <v>93</v>
      </c>
      <c r="B51" s="167"/>
      <c r="C51" s="167"/>
      <c r="D51" s="167"/>
      <c r="E51" s="167"/>
      <c r="F51" s="167"/>
      <c r="G51" s="167"/>
      <c r="H51" s="176"/>
      <c r="I51" s="134"/>
      <c r="J51" s="134"/>
      <c r="K51" s="134"/>
      <c r="L51" s="134"/>
      <c r="M51" s="134"/>
      <c r="N51" s="134"/>
      <c r="O51" s="134"/>
    </row>
    <row r="52" spans="1:19" ht="22" customHeight="1">
      <c r="A52" s="130" t="s">
        <v>267</v>
      </c>
      <c r="B52" s="167"/>
      <c r="C52" s="167"/>
      <c r="D52" s="167"/>
      <c r="E52" s="167"/>
      <c r="F52" s="167"/>
      <c r="G52" s="167"/>
      <c r="H52" s="176"/>
      <c r="I52" s="134"/>
      <c r="J52" s="134"/>
      <c r="K52" s="134"/>
    </row>
    <row r="53" spans="1:19" ht="22" customHeight="1">
      <c r="A53" s="130"/>
      <c r="B53" s="163" t="s">
        <v>112</v>
      </c>
      <c r="C53" s="167"/>
      <c r="D53" s="167"/>
      <c r="E53" s="167"/>
      <c r="F53" s="167"/>
      <c r="G53" s="167"/>
      <c r="H53" s="178"/>
      <c r="I53" s="198">
        <v>-66125</v>
      </c>
      <c r="J53" s="134"/>
      <c r="K53" s="198">
        <v>-4861</v>
      </c>
      <c r="L53" s="198"/>
      <c r="M53" s="198">
        <v>-67965</v>
      </c>
      <c r="N53" s="198"/>
      <c r="O53" s="198">
        <v>-11999</v>
      </c>
    </row>
    <row r="54" spans="1:19" ht="22" customHeight="1">
      <c r="A54" s="130" t="s">
        <v>218</v>
      </c>
      <c r="B54" s="181"/>
      <c r="E54" s="167"/>
      <c r="F54" s="167"/>
      <c r="G54" s="167"/>
      <c r="H54" s="176"/>
    </row>
    <row r="55" spans="1:19" ht="22" customHeight="1">
      <c r="A55" s="130"/>
      <c r="B55" s="163" t="s">
        <v>118</v>
      </c>
      <c r="E55" s="167"/>
      <c r="F55" s="167"/>
      <c r="G55" s="167"/>
      <c r="H55" s="176"/>
      <c r="I55" s="198">
        <v>0</v>
      </c>
      <c r="J55" s="198"/>
      <c r="K55" s="198">
        <v>0</v>
      </c>
      <c r="L55" s="134"/>
      <c r="M55" s="198">
        <v>-24811</v>
      </c>
      <c r="N55" s="198"/>
      <c r="O55" s="198">
        <v>2930</v>
      </c>
    </row>
    <row r="56" spans="1:19" ht="22" customHeight="1">
      <c r="A56" s="130" t="s">
        <v>150</v>
      </c>
      <c r="B56" s="181"/>
      <c r="E56" s="167"/>
      <c r="F56" s="167"/>
      <c r="G56" s="167"/>
      <c r="H56" s="178"/>
      <c r="I56" s="198">
        <v>-34709</v>
      </c>
      <c r="J56" s="198"/>
      <c r="K56" s="198">
        <v>0</v>
      </c>
      <c r="L56" s="134"/>
      <c r="M56" s="198">
        <v>-287</v>
      </c>
      <c r="N56" s="134"/>
      <c r="O56" s="198">
        <v>0</v>
      </c>
      <c r="R56" s="199"/>
      <c r="S56" s="200"/>
    </row>
    <row r="57" spans="1:19" ht="22" customHeight="1">
      <c r="A57" s="130" t="s">
        <v>193</v>
      </c>
      <c r="B57" s="181"/>
      <c r="E57" s="167"/>
      <c r="F57" s="167"/>
      <c r="G57" s="167"/>
      <c r="H57" s="176"/>
      <c r="I57" s="198"/>
      <c r="J57" s="198"/>
      <c r="K57" s="198"/>
      <c r="L57" s="134"/>
      <c r="M57" s="198"/>
      <c r="N57" s="198"/>
      <c r="O57" s="198"/>
    </row>
    <row r="58" spans="1:19" ht="22" customHeight="1">
      <c r="B58" s="130" t="s">
        <v>136</v>
      </c>
      <c r="E58" s="167"/>
      <c r="F58" s="167"/>
      <c r="G58" s="167"/>
      <c r="H58" s="176"/>
      <c r="I58" s="198">
        <v>1681</v>
      </c>
      <c r="J58" s="198"/>
      <c r="K58" s="198">
        <v>-4814</v>
      </c>
      <c r="L58" s="134"/>
      <c r="M58" s="198">
        <v>1681</v>
      </c>
      <c r="N58" s="198"/>
      <c r="O58" s="198">
        <v>-4814</v>
      </c>
    </row>
    <row r="59" spans="1:19" ht="22" customHeight="1">
      <c r="A59" s="130" t="s">
        <v>104</v>
      </c>
      <c r="B59" s="181"/>
      <c r="E59" s="167"/>
      <c r="F59" s="167"/>
      <c r="G59" s="167"/>
      <c r="H59" s="178"/>
      <c r="I59" s="198"/>
      <c r="J59" s="198"/>
      <c r="K59" s="198"/>
      <c r="L59" s="134"/>
      <c r="M59" s="198"/>
      <c r="N59" s="134"/>
      <c r="O59" s="198"/>
    </row>
    <row r="60" spans="1:19" ht="22" customHeight="1">
      <c r="A60" s="130"/>
      <c r="B60" s="201" t="s">
        <v>194</v>
      </c>
      <c r="C60" s="167"/>
      <c r="D60" s="167"/>
      <c r="E60" s="167"/>
      <c r="F60" s="167"/>
      <c r="G60" s="167"/>
      <c r="H60" s="176"/>
      <c r="I60" s="202">
        <v>7244</v>
      </c>
      <c r="J60" s="198"/>
      <c r="K60" s="202">
        <v>-1521</v>
      </c>
      <c r="L60" s="134"/>
      <c r="M60" s="202">
        <v>-384</v>
      </c>
      <c r="N60" s="198"/>
      <c r="O60" s="202">
        <v>-34</v>
      </c>
    </row>
    <row r="61" spans="1:19" ht="22" customHeight="1">
      <c r="A61" s="126" t="s">
        <v>195</v>
      </c>
      <c r="B61" s="167"/>
      <c r="C61" s="167"/>
      <c r="D61" s="167"/>
      <c r="E61" s="167"/>
      <c r="F61" s="167"/>
      <c r="G61" s="167"/>
      <c r="H61" s="176"/>
      <c r="J61" s="163"/>
    </row>
    <row r="62" spans="1:19" ht="22" customHeight="1">
      <c r="A62" s="126"/>
      <c r="B62" s="203" t="s">
        <v>94</v>
      </c>
      <c r="C62" s="167"/>
      <c r="D62" s="167"/>
      <c r="E62" s="167"/>
      <c r="F62" s="167"/>
      <c r="G62" s="167"/>
      <c r="H62" s="176"/>
      <c r="I62" s="204">
        <f>I53+I60+I58+I56+I55</f>
        <v>-91909</v>
      </c>
      <c r="J62" s="205"/>
      <c r="K62" s="204">
        <f>K53+K60+K58+K56+K55</f>
        <v>-11196</v>
      </c>
      <c r="L62" s="205"/>
      <c r="M62" s="204">
        <f>M53+M60+M58+M56+M55</f>
        <v>-91766</v>
      </c>
      <c r="N62" s="205"/>
      <c r="O62" s="204">
        <f>O53+O60+O58+O56+O55</f>
        <v>-13917</v>
      </c>
    </row>
    <row r="63" spans="1:19" ht="22" customHeight="1">
      <c r="A63" s="124" t="s">
        <v>284</v>
      </c>
      <c r="B63" s="167"/>
      <c r="C63" s="167"/>
      <c r="D63" s="167"/>
      <c r="E63" s="167"/>
      <c r="F63" s="167"/>
      <c r="G63" s="167"/>
      <c r="H63" s="176"/>
      <c r="J63" s="163"/>
    </row>
    <row r="64" spans="1:19" ht="22" customHeight="1">
      <c r="A64" s="124"/>
      <c r="B64" s="203" t="s">
        <v>211</v>
      </c>
      <c r="C64" s="167"/>
      <c r="D64" s="167"/>
      <c r="E64" s="167"/>
      <c r="F64" s="167"/>
      <c r="G64" s="167"/>
      <c r="H64" s="176"/>
      <c r="I64" s="204">
        <f>I62+I40</f>
        <v>-91452</v>
      </c>
      <c r="J64" s="205"/>
      <c r="K64" s="204">
        <f>K62+K40</f>
        <v>-11791</v>
      </c>
      <c r="L64" s="205"/>
      <c r="M64" s="204">
        <f>M62+M40</f>
        <v>-91309</v>
      </c>
      <c r="N64" s="205"/>
      <c r="O64" s="204">
        <f>O62+O40</f>
        <v>-14512</v>
      </c>
      <c r="Q64" s="199"/>
    </row>
    <row r="65" spans="1:17" ht="8.5" customHeight="1">
      <c r="A65" s="124"/>
      <c r="B65" s="203"/>
      <c r="C65" s="167"/>
      <c r="D65" s="167"/>
      <c r="E65" s="167"/>
      <c r="F65" s="167"/>
      <c r="G65" s="167"/>
      <c r="H65" s="176"/>
      <c r="I65" s="205"/>
      <c r="J65" s="205"/>
      <c r="K65" s="205"/>
      <c r="L65" s="205"/>
      <c r="M65" s="205"/>
      <c r="N65" s="205"/>
      <c r="O65" s="205"/>
    </row>
    <row r="66" spans="1:17" ht="22" customHeight="1" thickBot="1">
      <c r="A66" s="124" t="s">
        <v>209</v>
      </c>
      <c r="B66" s="167"/>
      <c r="C66" s="167"/>
      <c r="D66" s="167"/>
      <c r="E66" s="167"/>
      <c r="F66" s="167"/>
      <c r="G66" s="167"/>
      <c r="H66" s="176"/>
      <c r="I66" s="206">
        <f>I64+I33</f>
        <v>79763</v>
      </c>
      <c r="J66" s="205"/>
      <c r="K66" s="206">
        <f>K64+K33</f>
        <v>3490</v>
      </c>
      <c r="L66" s="205"/>
      <c r="M66" s="206">
        <f>M64+M33</f>
        <v>79346</v>
      </c>
      <c r="N66" s="205"/>
      <c r="O66" s="206">
        <f>O64+O33</f>
        <v>70472</v>
      </c>
    </row>
    <row r="67" spans="1:17" ht="22" customHeight="1" thickTop="1">
      <c r="A67" s="181"/>
      <c r="H67" s="178"/>
      <c r="I67" s="2"/>
      <c r="J67" s="19"/>
      <c r="K67" s="2"/>
      <c r="L67" s="20"/>
      <c r="M67" s="16"/>
      <c r="N67" s="20"/>
      <c r="O67" s="16"/>
    </row>
    <row r="68" spans="1:17" ht="22" customHeight="1">
      <c r="A68" s="167" t="s">
        <v>215</v>
      </c>
      <c r="H68" s="178"/>
      <c r="I68" s="179"/>
      <c r="J68" s="180"/>
      <c r="K68" s="179"/>
      <c r="L68" s="180"/>
      <c r="M68" s="179"/>
      <c r="O68" s="179"/>
    </row>
    <row r="69" spans="1:17" ht="22" customHeight="1">
      <c r="B69" s="163" t="s">
        <v>82</v>
      </c>
      <c r="H69" s="178"/>
      <c r="I69" s="4">
        <v>168931</v>
      </c>
      <c r="J69" s="180"/>
      <c r="K69" s="4">
        <v>11974</v>
      </c>
      <c r="L69" s="4"/>
      <c r="M69" s="4">
        <v>170655</v>
      </c>
      <c r="N69" s="4"/>
      <c r="O69" s="4">
        <v>84984</v>
      </c>
    </row>
    <row r="70" spans="1:17" ht="22" customHeight="1">
      <c r="B70" s="163" t="s">
        <v>24</v>
      </c>
      <c r="H70" s="178"/>
      <c r="I70" s="2">
        <v>2284</v>
      </c>
      <c r="J70" s="4"/>
      <c r="K70" s="2">
        <v>3307</v>
      </c>
      <c r="L70" s="16"/>
      <c r="M70" s="16">
        <v>0</v>
      </c>
      <c r="N70" s="16"/>
      <c r="O70" s="16">
        <v>0</v>
      </c>
      <c r="Q70" s="207"/>
    </row>
    <row r="71" spans="1:17" ht="22" customHeight="1" thickBot="1">
      <c r="A71" s="167" t="s">
        <v>210</v>
      </c>
      <c r="C71" s="167"/>
      <c r="D71" s="167"/>
      <c r="E71" s="167"/>
      <c r="F71" s="167"/>
      <c r="G71" s="167"/>
      <c r="H71" s="185"/>
      <c r="I71" s="33">
        <f>I33</f>
        <v>171215</v>
      </c>
      <c r="J71" s="17"/>
      <c r="K71" s="33">
        <f>K33</f>
        <v>15281</v>
      </c>
      <c r="L71" s="18"/>
      <c r="M71" s="33">
        <f>M33</f>
        <v>170655</v>
      </c>
      <c r="N71" s="18"/>
      <c r="O71" s="33">
        <f>O33</f>
        <v>84984</v>
      </c>
    </row>
    <row r="72" spans="1:17" ht="22" customHeight="1" thickTop="1">
      <c r="A72" s="181"/>
      <c r="H72" s="178"/>
      <c r="I72" s="2"/>
      <c r="J72" s="19"/>
      <c r="K72" s="2"/>
      <c r="L72" s="20"/>
      <c r="M72" s="16"/>
      <c r="N72" s="20"/>
      <c r="O72" s="16"/>
    </row>
    <row r="73" spans="1:17" ht="22" customHeight="1">
      <c r="A73" s="167" t="s">
        <v>264</v>
      </c>
      <c r="H73" s="178"/>
      <c r="I73" s="2"/>
      <c r="J73" s="4"/>
      <c r="K73" s="2"/>
      <c r="L73" s="16"/>
      <c r="M73" s="16"/>
      <c r="N73" s="16"/>
      <c r="O73" s="16"/>
    </row>
    <row r="74" spans="1:17" ht="22" customHeight="1">
      <c r="A74" s="163" t="s">
        <v>40</v>
      </c>
      <c r="B74" s="163" t="s">
        <v>82</v>
      </c>
      <c r="H74" s="178"/>
      <c r="I74" s="2">
        <v>77620</v>
      </c>
      <c r="J74" s="4"/>
      <c r="K74" s="2">
        <v>-2418</v>
      </c>
      <c r="L74" s="16"/>
      <c r="M74" s="2">
        <v>79346</v>
      </c>
      <c r="N74" s="16"/>
      <c r="O74" s="2">
        <v>70472</v>
      </c>
      <c r="Q74" s="199"/>
    </row>
    <row r="75" spans="1:17" ht="22" customHeight="1">
      <c r="B75" s="163" t="s">
        <v>24</v>
      </c>
      <c r="H75" s="178"/>
      <c r="I75" s="2">
        <v>2143</v>
      </c>
      <c r="J75" s="4"/>
      <c r="K75" s="2">
        <v>5908</v>
      </c>
      <c r="L75" s="16"/>
      <c r="M75" s="16">
        <v>0</v>
      </c>
      <c r="N75" s="16"/>
      <c r="O75" s="16">
        <v>0</v>
      </c>
    </row>
    <row r="76" spans="1:17" ht="22" customHeight="1" thickBot="1">
      <c r="A76" s="167" t="s">
        <v>209</v>
      </c>
      <c r="H76" s="178"/>
      <c r="I76" s="32">
        <f>I66</f>
        <v>79763</v>
      </c>
      <c r="J76" s="17"/>
      <c r="K76" s="32">
        <f>K66</f>
        <v>3490</v>
      </c>
      <c r="L76" s="18"/>
      <c r="M76" s="32">
        <f>M66</f>
        <v>79346</v>
      </c>
      <c r="N76" s="18"/>
      <c r="O76" s="32">
        <f>O66</f>
        <v>70472</v>
      </c>
    </row>
    <row r="77" spans="1:17" ht="22" customHeight="1" thickTop="1">
      <c r="A77" s="181"/>
      <c r="H77" s="178"/>
      <c r="I77" s="2"/>
      <c r="J77" s="27"/>
      <c r="K77" s="2"/>
      <c r="L77" s="16"/>
      <c r="M77" s="29"/>
      <c r="N77" s="16"/>
      <c r="O77" s="29"/>
    </row>
    <row r="78" spans="1:17" ht="22" customHeight="1" thickBot="1">
      <c r="A78" s="167" t="s">
        <v>208</v>
      </c>
      <c r="H78" s="127">
        <v>7</v>
      </c>
      <c r="I78" s="63">
        <v>0.35072810998675408</v>
      </c>
      <c r="J78" s="30"/>
      <c r="K78" s="31">
        <v>2.3550097551765372E-2</v>
      </c>
      <c r="L78" s="10"/>
      <c r="M78" s="31">
        <v>0.35072810998675408</v>
      </c>
      <c r="N78" s="10"/>
      <c r="O78" s="31">
        <v>0.16714393605639122</v>
      </c>
    </row>
    <row r="79" spans="1:17" ht="22" customHeight="1" thickTop="1"/>
  </sheetData>
  <sheetProtection formatCells="0" formatColumns="0" formatRows="0" insertColumns="0" insertRows="0" insertHyperlinks="0" deleteColumns="0" deleteRows="0" sort="0" autoFilter="0" pivotTables="0"/>
  <mergeCells count="20">
    <mergeCell ref="A4:G4"/>
    <mergeCell ref="I4:K4"/>
    <mergeCell ref="I47:K47"/>
    <mergeCell ref="I45:K45"/>
    <mergeCell ref="M47:O47"/>
    <mergeCell ref="A45:G45"/>
    <mergeCell ref="I50:O50"/>
    <mergeCell ref="M4:O4"/>
    <mergeCell ref="I6:K6"/>
    <mergeCell ref="M6:O6"/>
    <mergeCell ref="I9:O9"/>
    <mergeCell ref="M45:O45"/>
    <mergeCell ref="I7:K7"/>
    <mergeCell ref="M7:O7"/>
    <mergeCell ref="I48:K48"/>
    <mergeCell ref="M48:O48"/>
    <mergeCell ref="I5:K5"/>
    <mergeCell ref="M5:O5"/>
    <mergeCell ref="I46:K46"/>
    <mergeCell ref="M46:O46"/>
  </mergeCells>
  <pageMargins left="0.7" right="0.7" top="0.48" bottom="0.5" header="0.5" footer="0.5"/>
  <pageSetup paperSize="9" scale="66" firstPageNumber="5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1" min="2" max="14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43F76-7707-4E19-87C2-06838B84FFF3}">
  <sheetPr>
    <tabColor rgb="FFCCFFCC"/>
    <pageSetUpPr fitToPage="1"/>
  </sheetPr>
  <dimension ref="A1:W82"/>
  <sheetViews>
    <sheetView view="pageBreakPreview" topLeftCell="A26" zoomScale="70" zoomScaleNormal="60" zoomScaleSheetLayoutView="70" workbookViewId="0">
      <selection activeCell="K18" sqref="K18"/>
    </sheetView>
  </sheetViews>
  <sheetFormatPr defaultColWidth="9.09765625" defaultRowHeight="22" customHeight="1"/>
  <cols>
    <col min="1" max="6" width="2.69921875" style="163" customWidth="1"/>
    <col min="7" max="7" width="43.69921875" style="163" customWidth="1"/>
    <col min="8" max="8" width="5.59765625" style="170" customWidth="1"/>
    <col min="9" max="9" width="0.69921875" style="196" hidden="1" customWidth="1"/>
    <col min="10" max="10" width="17.3984375" style="163" customWidth="1"/>
    <col min="11" max="11" width="1" style="196" customWidth="1"/>
    <col min="12" max="12" width="17.3984375" style="163" customWidth="1"/>
    <col min="13" max="13" width="1" style="163" customWidth="1"/>
    <col min="14" max="14" width="17.3984375" style="163" customWidth="1"/>
    <col min="15" max="15" width="1" style="163" customWidth="1"/>
    <col min="16" max="16" width="17.3984375" style="163" customWidth="1"/>
    <col min="17" max="17" width="11.69921875" style="163" customWidth="1"/>
    <col min="18" max="18" width="10.09765625" style="163" bestFit="1" customWidth="1"/>
    <col min="19" max="19" width="10" style="163" bestFit="1" customWidth="1"/>
    <col min="20" max="20" width="14.3984375" style="163" bestFit="1" customWidth="1"/>
    <col min="21" max="16384" width="9.09765625" style="163"/>
  </cols>
  <sheetData>
    <row r="1" spans="1:17" ht="22" customHeight="1">
      <c r="A1" s="122" t="s">
        <v>61</v>
      </c>
      <c r="B1" s="161"/>
      <c r="C1" s="161"/>
      <c r="D1" s="161"/>
      <c r="E1" s="161"/>
      <c r="F1" s="161"/>
      <c r="G1" s="161"/>
      <c r="H1" s="161"/>
      <c r="I1" s="161"/>
      <c r="J1" s="162"/>
      <c r="K1" s="162"/>
      <c r="L1" s="162"/>
      <c r="M1" s="162"/>
      <c r="N1" s="162"/>
      <c r="P1" s="162"/>
    </row>
    <row r="2" spans="1:17" ht="22" customHeight="1">
      <c r="A2" s="165" t="s">
        <v>207</v>
      </c>
      <c r="B2" s="166"/>
      <c r="C2" s="166"/>
      <c r="D2" s="166"/>
      <c r="E2" s="166"/>
      <c r="F2" s="166"/>
      <c r="G2" s="166"/>
      <c r="H2" s="166"/>
      <c r="I2" s="166"/>
      <c r="J2" s="167"/>
      <c r="K2" s="167"/>
      <c r="L2" s="167"/>
      <c r="M2" s="167"/>
      <c r="N2" s="167"/>
      <c r="P2" s="167"/>
    </row>
    <row r="3" spans="1:17" ht="22" customHeight="1">
      <c r="A3" s="167"/>
      <c r="B3" s="167"/>
      <c r="C3" s="167"/>
      <c r="D3" s="168"/>
      <c r="E3" s="168"/>
      <c r="F3" s="168"/>
      <c r="G3" s="168"/>
      <c r="H3" s="169"/>
      <c r="I3" s="168"/>
      <c r="J3" s="168"/>
      <c r="K3" s="168"/>
      <c r="L3" s="168"/>
      <c r="M3" s="168"/>
      <c r="N3" s="168"/>
      <c r="P3" s="168"/>
    </row>
    <row r="4" spans="1:17" ht="22" customHeight="1">
      <c r="A4" s="167"/>
      <c r="B4" s="167"/>
      <c r="C4" s="167"/>
      <c r="D4" s="168"/>
      <c r="E4" s="168"/>
      <c r="F4" s="168"/>
      <c r="G4" s="168"/>
      <c r="H4" s="169"/>
      <c r="I4" s="168"/>
      <c r="J4" s="168"/>
      <c r="K4" s="168"/>
      <c r="L4" s="168"/>
      <c r="M4" s="168"/>
      <c r="N4" s="168"/>
      <c r="P4" s="168"/>
    </row>
    <row r="5" spans="1:17" ht="22" customHeight="1">
      <c r="A5" s="167"/>
      <c r="B5" s="167"/>
      <c r="C5" s="167"/>
      <c r="D5" s="167"/>
      <c r="E5" s="167"/>
      <c r="F5" s="167"/>
      <c r="G5" s="167"/>
      <c r="I5" s="301"/>
      <c r="J5" s="320" t="s">
        <v>257</v>
      </c>
      <c r="K5" s="320"/>
      <c r="L5" s="320"/>
      <c r="M5" s="301"/>
      <c r="N5" s="320" t="s">
        <v>261</v>
      </c>
      <c r="O5" s="320"/>
      <c r="P5" s="320"/>
    </row>
    <row r="6" spans="1:17" ht="22" customHeight="1">
      <c r="A6" s="167"/>
      <c r="B6" s="167"/>
      <c r="C6" s="167"/>
      <c r="D6" s="167"/>
      <c r="E6" s="167"/>
      <c r="F6" s="167"/>
      <c r="G6" s="167"/>
      <c r="I6" s="301"/>
      <c r="J6" s="320" t="s">
        <v>260</v>
      </c>
      <c r="K6" s="320"/>
      <c r="L6" s="320"/>
      <c r="M6" s="301"/>
      <c r="N6" s="320" t="s">
        <v>260</v>
      </c>
      <c r="O6" s="320"/>
      <c r="P6" s="320"/>
    </row>
    <row r="7" spans="1:17" ht="22" customHeight="1">
      <c r="A7" s="167"/>
      <c r="B7" s="167"/>
      <c r="C7" s="167"/>
      <c r="D7" s="167"/>
      <c r="E7" s="167"/>
      <c r="F7" s="167"/>
      <c r="G7" s="167"/>
      <c r="I7" s="176"/>
      <c r="J7" s="312" t="s">
        <v>223</v>
      </c>
      <c r="K7" s="312"/>
      <c r="L7" s="312"/>
      <c r="M7" s="171"/>
      <c r="N7" s="312" t="s">
        <v>223</v>
      </c>
      <c r="O7" s="312"/>
      <c r="P7" s="312"/>
    </row>
    <row r="8" spans="1:17" ht="22" customHeight="1">
      <c r="A8" s="167"/>
      <c r="B8" s="167"/>
      <c r="C8" s="167"/>
      <c r="D8" s="167"/>
      <c r="E8" s="167"/>
      <c r="F8" s="167"/>
      <c r="G8" s="167"/>
      <c r="I8" s="176"/>
      <c r="J8" s="313" t="s">
        <v>221</v>
      </c>
      <c r="K8" s="312"/>
      <c r="L8" s="312"/>
      <c r="M8" s="171"/>
      <c r="N8" s="313" t="s">
        <v>221</v>
      </c>
      <c r="O8" s="312"/>
      <c r="P8" s="312"/>
    </row>
    <row r="9" spans="1:17" ht="22" customHeight="1">
      <c r="A9" s="167"/>
      <c r="B9" s="167"/>
      <c r="C9" s="167"/>
      <c r="D9" s="167"/>
      <c r="E9" s="167"/>
      <c r="F9" s="167"/>
      <c r="G9" s="167"/>
      <c r="H9" s="173" t="s">
        <v>0</v>
      </c>
      <c r="I9" s="176"/>
      <c r="J9" s="174">
        <v>2026</v>
      </c>
      <c r="K9" s="175"/>
      <c r="L9" s="174">
        <v>2025</v>
      </c>
      <c r="M9" s="171"/>
      <c r="N9" s="174">
        <v>2026</v>
      </c>
      <c r="O9" s="175"/>
      <c r="P9" s="174">
        <v>2025</v>
      </c>
    </row>
    <row r="10" spans="1:17" ht="22" customHeight="1">
      <c r="A10" s="167"/>
      <c r="B10" s="167"/>
      <c r="C10" s="167"/>
      <c r="D10" s="167"/>
      <c r="E10" s="167"/>
      <c r="F10" s="167"/>
      <c r="G10" s="167"/>
      <c r="H10" s="176"/>
      <c r="I10" s="176"/>
      <c r="J10" s="319" t="s">
        <v>197</v>
      </c>
      <c r="K10" s="319"/>
      <c r="L10" s="319"/>
      <c r="M10" s="319"/>
      <c r="N10" s="319"/>
      <c r="O10" s="319"/>
      <c r="P10" s="319"/>
    </row>
    <row r="11" spans="1:17" ht="22" customHeight="1">
      <c r="A11" s="177" t="s">
        <v>191</v>
      </c>
      <c r="H11" s="178"/>
      <c r="J11" s="179"/>
      <c r="K11" s="180"/>
      <c r="L11" s="179"/>
      <c r="M11" s="180"/>
      <c r="N11" s="179"/>
      <c r="P11" s="179"/>
    </row>
    <row r="12" spans="1:17" ht="22" customHeight="1">
      <c r="A12" s="181" t="s">
        <v>81</v>
      </c>
      <c r="H12" s="178">
        <v>6</v>
      </c>
      <c r="J12" s="182">
        <v>829081</v>
      </c>
      <c r="K12" s="180"/>
      <c r="L12" s="182">
        <v>709322</v>
      </c>
      <c r="M12" s="180"/>
      <c r="N12" s="183">
        <v>169532</v>
      </c>
      <c r="P12" s="183">
        <v>68818</v>
      </c>
    </row>
    <row r="13" spans="1:17" ht="22" customHeight="1">
      <c r="A13" s="181" t="s">
        <v>25</v>
      </c>
      <c r="H13" s="178"/>
      <c r="I13" s="303"/>
      <c r="J13" s="182">
        <v>33028</v>
      </c>
      <c r="K13" s="4"/>
      <c r="L13" s="182">
        <v>48125</v>
      </c>
      <c r="M13" s="16"/>
      <c r="N13" s="16">
        <v>51092</v>
      </c>
      <c r="O13" s="16"/>
      <c r="P13" s="16">
        <v>66844</v>
      </c>
      <c r="Q13" s="302"/>
    </row>
    <row r="14" spans="1:17" ht="22" customHeight="1">
      <c r="A14" s="184" t="s">
        <v>192</v>
      </c>
      <c r="B14" s="167"/>
      <c r="C14" s="167"/>
      <c r="D14" s="167"/>
      <c r="E14" s="167"/>
      <c r="F14" s="167"/>
      <c r="G14" s="167"/>
      <c r="H14" s="185"/>
      <c r="I14" s="304"/>
      <c r="J14" s="37">
        <f>SUM(J12:J13)</f>
        <v>862109</v>
      </c>
      <c r="K14" s="17"/>
      <c r="L14" s="37">
        <f>SUM(L12:L13)</f>
        <v>757447</v>
      </c>
      <c r="M14" s="18"/>
      <c r="N14" s="37">
        <f>SUM(N12:N13)</f>
        <v>220624</v>
      </c>
      <c r="O14" s="18"/>
      <c r="P14" s="37">
        <f>SUM(P12:P13)</f>
        <v>135662</v>
      </c>
    </row>
    <row r="15" spans="1:17" ht="10.75" customHeight="1">
      <c r="A15" s="181"/>
      <c r="H15" s="178"/>
      <c r="I15" s="303"/>
      <c r="J15" s="2"/>
      <c r="K15" s="4"/>
      <c r="L15" s="2"/>
      <c r="M15" s="16"/>
      <c r="N15" s="16"/>
      <c r="O15" s="16"/>
      <c r="P15" s="16"/>
    </row>
    <row r="16" spans="1:17" ht="22" customHeight="1">
      <c r="A16" s="197" t="s">
        <v>63</v>
      </c>
      <c r="B16" s="181"/>
      <c r="H16" s="178"/>
      <c r="I16" s="303"/>
      <c r="J16" s="2"/>
      <c r="K16" s="4"/>
      <c r="L16" s="2"/>
      <c r="M16" s="16"/>
      <c r="N16" s="16"/>
      <c r="O16" s="16"/>
      <c r="P16" s="16"/>
    </row>
    <row r="17" spans="1:23" ht="22" customHeight="1">
      <c r="A17" s="130" t="s">
        <v>224</v>
      </c>
      <c r="B17" s="181"/>
      <c r="H17" s="178"/>
      <c r="I17" s="303"/>
      <c r="J17" s="2">
        <v>509853</v>
      </c>
      <c r="K17" s="4"/>
      <c r="L17" s="2">
        <v>458458</v>
      </c>
      <c r="M17" s="16"/>
      <c r="N17" s="16">
        <v>126093</v>
      </c>
      <c r="O17" s="16"/>
      <c r="P17" s="16">
        <v>61605</v>
      </c>
    </row>
    <row r="18" spans="1:23" ht="22" customHeight="1">
      <c r="A18" s="130" t="s">
        <v>65</v>
      </c>
      <c r="B18" s="181"/>
      <c r="H18" s="178"/>
      <c r="I18" s="303"/>
      <c r="J18" s="2">
        <v>29363</v>
      </c>
      <c r="K18" s="4"/>
      <c r="L18" s="2">
        <v>32327</v>
      </c>
      <c r="M18" s="16"/>
      <c r="N18" s="16">
        <v>1050</v>
      </c>
      <c r="O18" s="16"/>
      <c r="P18" s="16">
        <v>909</v>
      </c>
    </row>
    <row r="19" spans="1:23" ht="22" customHeight="1">
      <c r="A19" s="130" t="s">
        <v>66</v>
      </c>
      <c r="B19" s="181"/>
      <c r="H19" s="178"/>
      <c r="I19" s="303"/>
      <c r="J19" s="22">
        <v>131032</v>
      </c>
      <c r="K19" s="4"/>
      <c r="L19" s="22">
        <v>108480</v>
      </c>
      <c r="M19" s="20"/>
      <c r="N19" s="23">
        <v>19828</v>
      </c>
      <c r="O19" s="20"/>
      <c r="P19" s="23">
        <v>22611</v>
      </c>
    </row>
    <row r="20" spans="1:23" ht="22" customHeight="1">
      <c r="A20" s="124" t="s">
        <v>67</v>
      </c>
      <c r="B20" s="181"/>
      <c r="H20" s="178"/>
      <c r="I20" s="303"/>
      <c r="J20" s="34">
        <f>SUM(J17:J19)</f>
        <v>670248</v>
      </c>
      <c r="K20" s="17"/>
      <c r="L20" s="34">
        <f>SUM(L17:L19)</f>
        <v>599265</v>
      </c>
      <c r="M20" s="18"/>
      <c r="N20" s="34">
        <f>SUM(N17:N19)</f>
        <v>146971</v>
      </c>
      <c r="O20" s="18"/>
      <c r="P20" s="34">
        <f>SUM(P17:P19)</f>
        <v>85125</v>
      </c>
      <c r="W20" s="305"/>
    </row>
    <row r="21" spans="1:23" ht="10.75" customHeight="1">
      <c r="A21" s="181"/>
      <c r="H21" s="178"/>
      <c r="I21" s="303"/>
      <c r="J21" s="2"/>
      <c r="K21" s="27"/>
      <c r="L21" s="2"/>
      <c r="M21" s="16"/>
      <c r="N21" s="16"/>
      <c r="O21" s="16"/>
      <c r="P21" s="16"/>
    </row>
    <row r="22" spans="1:23" ht="22" customHeight="1">
      <c r="A22" s="184" t="s">
        <v>225</v>
      </c>
      <c r="H22" s="178"/>
      <c r="I22" s="303"/>
      <c r="J22" s="36">
        <f>J14-J20</f>
        <v>191861</v>
      </c>
      <c r="K22" s="58"/>
      <c r="L22" s="36">
        <f>L14-L20</f>
        <v>158182</v>
      </c>
      <c r="M22" s="18"/>
      <c r="N22" s="36">
        <f>N14-N20</f>
        <v>73653</v>
      </c>
      <c r="O22" s="18"/>
      <c r="P22" s="36">
        <f>P14-P20</f>
        <v>50537</v>
      </c>
      <c r="S22" s="199"/>
    </row>
    <row r="23" spans="1:23" ht="22" customHeight="1">
      <c r="A23" s="181" t="s">
        <v>26</v>
      </c>
      <c r="H23" s="178"/>
      <c r="I23" s="303"/>
      <c r="J23" s="2">
        <v>-6531</v>
      </c>
      <c r="K23" s="27"/>
      <c r="L23" s="2">
        <v>-11531</v>
      </c>
      <c r="M23" s="16"/>
      <c r="N23" s="16">
        <v>-3316</v>
      </c>
      <c r="O23" s="16"/>
      <c r="P23" s="16">
        <v>-5680</v>
      </c>
    </row>
    <row r="24" spans="1:23" ht="22" customHeight="1">
      <c r="A24" s="130" t="s">
        <v>268</v>
      </c>
      <c r="H24" s="178"/>
      <c r="I24" s="303"/>
      <c r="J24" s="16"/>
      <c r="K24" s="16"/>
      <c r="L24" s="16"/>
      <c r="M24" s="16"/>
      <c r="O24" s="16"/>
      <c r="P24" s="16"/>
    </row>
    <row r="25" spans="1:23" ht="22" customHeight="1">
      <c r="B25" s="130" t="s">
        <v>153</v>
      </c>
      <c r="H25" s="178"/>
      <c r="I25" s="303">
        <v>2419228</v>
      </c>
      <c r="J25" s="16">
        <v>0</v>
      </c>
      <c r="K25" s="16"/>
      <c r="L25" s="16">
        <v>0</v>
      </c>
      <c r="M25" s="16"/>
      <c r="N25" s="16">
        <v>81267</v>
      </c>
      <c r="O25" s="16"/>
      <c r="P25" s="16">
        <v>71201</v>
      </c>
    </row>
    <row r="26" spans="1:23" ht="22" customHeight="1">
      <c r="A26" s="130" t="s">
        <v>226</v>
      </c>
      <c r="B26" s="181"/>
      <c r="H26" s="178"/>
      <c r="I26" s="303"/>
      <c r="J26" s="2"/>
      <c r="K26" s="4"/>
      <c r="L26" s="2"/>
      <c r="M26" s="16"/>
      <c r="N26" s="16"/>
      <c r="O26" s="16"/>
      <c r="P26" s="16"/>
    </row>
    <row r="27" spans="1:23" ht="22" customHeight="1">
      <c r="A27" s="130"/>
      <c r="B27" s="130" t="s">
        <v>118</v>
      </c>
      <c r="H27" s="178"/>
      <c r="I27" s="303"/>
      <c r="J27" s="21">
        <v>171031</v>
      </c>
      <c r="K27" s="19"/>
      <c r="L27" s="21">
        <v>70601</v>
      </c>
      <c r="M27" s="20"/>
      <c r="N27" s="121">
        <v>170938</v>
      </c>
      <c r="O27" s="20"/>
      <c r="P27" s="20">
        <v>70486</v>
      </c>
    </row>
    <row r="28" spans="1:23" ht="22" customHeight="1">
      <c r="A28" s="130" t="s">
        <v>222</v>
      </c>
      <c r="B28" s="130"/>
      <c r="H28" s="178"/>
      <c r="I28" s="303"/>
      <c r="J28" s="21">
        <v>0</v>
      </c>
      <c r="K28" s="19"/>
      <c r="L28" s="20">
        <v>-86614</v>
      </c>
      <c r="M28" s="20"/>
      <c r="N28" s="20">
        <v>0</v>
      </c>
      <c r="O28" s="20"/>
      <c r="P28" s="20">
        <v>-18372</v>
      </c>
    </row>
    <row r="29" spans="1:23" ht="22.5" customHeight="1">
      <c r="A29" s="130" t="s">
        <v>256</v>
      </c>
      <c r="B29" s="130"/>
      <c r="H29" s="178"/>
      <c r="I29" s="303"/>
      <c r="J29" s="22">
        <v>0</v>
      </c>
      <c r="K29" s="19"/>
      <c r="L29" s="23">
        <v>-12536</v>
      </c>
      <c r="M29" s="20"/>
      <c r="N29" s="23">
        <v>0</v>
      </c>
      <c r="O29" s="20"/>
      <c r="P29" s="23">
        <v>-7769</v>
      </c>
    </row>
    <row r="30" spans="1:23" ht="8.5" customHeight="1">
      <c r="B30" s="130"/>
      <c r="H30" s="178"/>
      <c r="I30" s="303"/>
      <c r="J30" s="21"/>
      <c r="K30" s="4"/>
      <c r="L30" s="21"/>
      <c r="M30" s="16"/>
      <c r="N30" s="20"/>
      <c r="O30" s="16"/>
      <c r="P30" s="20"/>
    </row>
    <row r="31" spans="1:23" ht="22" customHeight="1">
      <c r="A31" s="184" t="s">
        <v>217</v>
      </c>
      <c r="B31" s="167"/>
      <c r="C31" s="167"/>
      <c r="D31" s="167"/>
      <c r="E31" s="167"/>
      <c r="F31" s="167"/>
      <c r="G31" s="167"/>
      <c r="H31" s="195"/>
      <c r="I31" s="304"/>
      <c r="J31" s="36">
        <f>SUM(J22:J29)</f>
        <v>356361</v>
      </c>
      <c r="K31" s="17">
        <v>0</v>
      </c>
      <c r="L31" s="36">
        <f>SUM(L22:L29)</f>
        <v>118102</v>
      </c>
      <c r="M31" s="59">
        <v>0</v>
      </c>
      <c r="N31" s="36">
        <f>SUM(N22:N29)</f>
        <v>322542</v>
      </c>
      <c r="O31" s="16"/>
      <c r="P31" s="36">
        <f>SUM(P22:P29)</f>
        <v>160403</v>
      </c>
    </row>
    <row r="32" spans="1:23" ht="22" customHeight="1">
      <c r="A32" s="181" t="s">
        <v>154</v>
      </c>
      <c r="H32" s="178">
        <v>9</v>
      </c>
      <c r="I32" s="303"/>
      <c r="J32" s="22">
        <v>-26299</v>
      </c>
      <c r="K32" s="27"/>
      <c r="L32" s="22">
        <v>-18905</v>
      </c>
      <c r="M32" s="16"/>
      <c r="N32" s="28">
        <v>558</v>
      </c>
      <c r="O32" s="16"/>
      <c r="P32" s="28">
        <v>74</v>
      </c>
      <c r="Q32" s="60"/>
      <c r="S32" s="60"/>
      <c r="U32" s="60"/>
      <c r="W32" s="60"/>
    </row>
    <row r="33" spans="1:16" ht="22" customHeight="1">
      <c r="A33" s="167" t="s">
        <v>210</v>
      </c>
      <c r="C33" s="167"/>
      <c r="D33" s="167"/>
      <c r="E33" s="167"/>
      <c r="F33" s="167"/>
      <c r="G33" s="167"/>
      <c r="H33" s="195"/>
      <c r="I33" s="304"/>
      <c r="J33" s="61">
        <f>SUM(J31:J32)</f>
        <v>330062</v>
      </c>
      <c r="K33" s="17" t="e">
        <v>#REF!</v>
      </c>
      <c r="L33" s="61">
        <f>L31+L32</f>
        <v>99197</v>
      </c>
      <c r="M33" s="16"/>
      <c r="N33" s="61">
        <f>SUM(N31:N32)</f>
        <v>323100</v>
      </c>
      <c r="O33" s="16"/>
      <c r="P33" s="61">
        <f>P31+P32</f>
        <v>160477</v>
      </c>
    </row>
    <row r="34" spans="1:16" ht="12" customHeight="1">
      <c r="A34" s="167"/>
      <c r="C34" s="167"/>
      <c r="D34" s="167"/>
      <c r="E34" s="167"/>
      <c r="F34" s="167"/>
      <c r="G34" s="167"/>
      <c r="H34" s="195"/>
      <c r="I34" s="304"/>
      <c r="J34" s="25"/>
      <c r="K34" s="17"/>
      <c r="L34" s="25"/>
      <c r="M34" s="4"/>
      <c r="N34" s="25"/>
      <c r="O34" s="4"/>
      <c r="P34" s="25"/>
    </row>
    <row r="35" spans="1:16" ht="22" customHeight="1">
      <c r="A35" s="184" t="s">
        <v>75</v>
      </c>
      <c r="B35" s="181"/>
      <c r="H35" s="178"/>
      <c r="I35" s="303"/>
      <c r="J35" s="2"/>
      <c r="K35" s="4"/>
      <c r="L35" s="2"/>
      <c r="M35" s="16"/>
      <c r="N35" s="16"/>
      <c r="O35" s="16"/>
      <c r="P35" s="16"/>
    </row>
    <row r="36" spans="1:16" ht="22" customHeight="1">
      <c r="A36" s="186" t="s">
        <v>76</v>
      </c>
      <c r="B36" s="181"/>
      <c r="H36" s="178"/>
      <c r="I36" s="303"/>
      <c r="J36" s="2"/>
      <c r="K36" s="4"/>
      <c r="L36" s="2"/>
      <c r="M36" s="16"/>
      <c r="N36" s="16"/>
      <c r="O36" s="16"/>
      <c r="P36" s="16"/>
    </row>
    <row r="37" spans="1:16" ht="22" customHeight="1">
      <c r="A37" s="130" t="s">
        <v>193</v>
      </c>
      <c r="B37" s="181"/>
      <c r="H37" s="178"/>
      <c r="I37" s="303"/>
      <c r="J37" s="2"/>
      <c r="K37" s="4"/>
      <c r="L37" s="2"/>
      <c r="M37" s="16"/>
      <c r="N37" s="16"/>
      <c r="O37" s="16"/>
      <c r="P37" s="16"/>
    </row>
    <row r="38" spans="1:16" ht="22" customHeight="1">
      <c r="B38" s="181" t="s">
        <v>134</v>
      </c>
      <c r="H38" s="178"/>
      <c r="I38" s="303"/>
      <c r="J38" s="62">
        <v>733</v>
      </c>
      <c r="K38" s="41"/>
      <c r="L38" s="62">
        <v>-827</v>
      </c>
      <c r="M38" s="41"/>
      <c r="N38" s="43">
        <v>733</v>
      </c>
      <c r="O38" s="41"/>
      <c r="P38" s="62">
        <v>-827</v>
      </c>
    </row>
    <row r="39" spans="1:16" ht="22" customHeight="1">
      <c r="A39" s="124" t="s">
        <v>99</v>
      </c>
      <c r="B39" s="181"/>
      <c r="H39" s="178"/>
      <c r="I39" s="303"/>
      <c r="J39" s="16"/>
      <c r="K39" s="16"/>
      <c r="L39" s="16"/>
      <c r="M39" s="16"/>
      <c r="N39" s="16"/>
      <c r="O39" s="16"/>
      <c r="P39" s="16"/>
    </row>
    <row r="40" spans="1:16" ht="22" customHeight="1">
      <c r="A40" s="124"/>
      <c r="B40" s="184" t="s">
        <v>135</v>
      </c>
      <c r="H40" s="178"/>
      <c r="I40" s="303"/>
      <c r="J40" s="306">
        <f>SUM(J37:J39)</f>
        <v>733</v>
      </c>
      <c r="L40" s="306">
        <f>SUM(L37:L39)</f>
        <v>-827</v>
      </c>
      <c r="N40" s="306">
        <f>SUM(N37:N39)</f>
        <v>733</v>
      </c>
      <c r="P40" s="306">
        <f>SUM(P37:P39)</f>
        <v>-827</v>
      </c>
    </row>
    <row r="41" spans="1:16" ht="22" hidden="1" customHeight="1">
      <c r="H41" s="178"/>
      <c r="I41" s="303"/>
      <c r="J41" s="2"/>
      <c r="K41" s="4"/>
      <c r="L41" s="2"/>
      <c r="M41" s="16"/>
      <c r="N41" s="16"/>
      <c r="O41" s="16"/>
      <c r="P41" s="16"/>
    </row>
    <row r="43" spans="1:16" ht="22" customHeight="1">
      <c r="A43" s="122" t="s">
        <v>61</v>
      </c>
      <c r="B43" s="161"/>
      <c r="C43" s="161"/>
      <c r="D43" s="161"/>
      <c r="E43" s="161"/>
      <c r="F43" s="161"/>
      <c r="G43" s="161"/>
      <c r="H43" s="161"/>
      <c r="I43" s="161"/>
      <c r="J43" s="162"/>
      <c r="K43" s="162"/>
      <c r="L43" s="162"/>
      <c r="M43" s="162"/>
      <c r="N43" s="162"/>
      <c r="P43" s="162"/>
    </row>
    <row r="44" spans="1:16" ht="22" customHeight="1">
      <c r="A44" s="165" t="s">
        <v>207</v>
      </c>
      <c r="B44" s="166"/>
      <c r="C44" s="166"/>
      <c r="D44" s="166"/>
      <c r="E44" s="166"/>
      <c r="F44" s="166"/>
      <c r="G44" s="166"/>
      <c r="H44" s="166"/>
      <c r="I44" s="166"/>
      <c r="J44" s="167"/>
      <c r="K44" s="167"/>
      <c r="L44" s="167"/>
      <c r="M44" s="167"/>
      <c r="N44" s="167"/>
      <c r="P44" s="167"/>
    </row>
    <row r="45" spans="1:16" ht="22" customHeight="1">
      <c r="A45" s="167"/>
      <c r="B45" s="167"/>
      <c r="C45" s="167"/>
      <c r="D45" s="168"/>
      <c r="E45" s="168"/>
      <c r="F45" s="168"/>
      <c r="G45" s="168"/>
      <c r="H45" s="169"/>
      <c r="I45" s="168"/>
      <c r="J45" s="168"/>
      <c r="K45" s="168"/>
      <c r="L45" s="168"/>
      <c r="M45" s="168"/>
      <c r="N45" s="168"/>
      <c r="P45" s="168"/>
    </row>
    <row r="46" spans="1:16" ht="22" customHeight="1">
      <c r="C46" s="167"/>
      <c r="D46" s="168"/>
      <c r="E46" s="168"/>
      <c r="F46" s="168"/>
      <c r="G46" s="168"/>
      <c r="H46" s="169"/>
      <c r="I46" s="168"/>
      <c r="J46" s="168"/>
      <c r="K46" s="168"/>
      <c r="L46" s="168"/>
      <c r="M46" s="168"/>
      <c r="N46" s="168"/>
      <c r="P46" s="168"/>
    </row>
    <row r="47" spans="1:16" ht="22" customHeight="1">
      <c r="C47" s="167"/>
      <c r="D47" s="167"/>
      <c r="E47" s="167"/>
      <c r="F47" s="167"/>
      <c r="G47" s="167"/>
      <c r="I47" s="301"/>
      <c r="J47" s="320" t="s">
        <v>257</v>
      </c>
      <c r="K47" s="320"/>
      <c r="L47" s="320"/>
      <c r="M47" s="301"/>
      <c r="N47" s="320" t="s">
        <v>261</v>
      </c>
      <c r="O47" s="320"/>
      <c r="P47" s="320"/>
    </row>
    <row r="48" spans="1:16" ht="22" customHeight="1">
      <c r="C48" s="167"/>
      <c r="D48" s="167"/>
      <c r="E48" s="167"/>
      <c r="F48" s="167"/>
      <c r="G48" s="167"/>
      <c r="I48" s="301"/>
      <c r="J48" s="320" t="s">
        <v>260</v>
      </c>
      <c r="K48" s="320"/>
      <c r="L48" s="320"/>
      <c r="M48" s="301"/>
      <c r="N48" s="320" t="s">
        <v>260</v>
      </c>
      <c r="O48" s="320"/>
      <c r="P48" s="320"/>
    </row>
    <row r="49" spans="1:18" ht="22" customHeight="1">
      <c r="A49" s="167"/>
      <c r="B49" s="167"/>
      <c r="C49" s="167"/>
      <c r="D49" s="167"/>
      <c r="E49" s="167"/>
      <c r="F49" s="167"/>
      <c r="G49" s="167"/>
      <c r="I49" s="176"/>
      <c r="J49" s="312" t="s">
        <v>223</v>
      </c>
      <c r="K49" s="312"/>
      <c r="L49" s="312"/>
      <c r="M49" s="171"/>
      <c r="N49" s="312" t="s">
        <v>223</v>
      </c>
      <c r="O49" s="312"/>
      <c r="P49" s="312"/>
    </row>
    <row r="50" spans="1:18" ht="22" customHeight="1">
      <c r="A50" s="167"/>
      <c r="B50" s="167"/>
      <c r="C50" s="167"/>
      <c r="D50" s="167"/>
      <c r="E50" s="167"/>
      <c r="F50" s="167"/>
      <c r="G50" s="167"/>
      <c r="I50" s="176"/>
      <c r="J50" s="313" t="s">
        <v>221</v>
      </c>
      <c r="K50" s="312"/>
      <c r="L50" s="312"/>
      <c r="M50" s="171"/>
      <c r="N50" s="313" t="s">
        <v>221</v>
      </c>
      <c r="O50" s="312"/>
      <c r="P50" s="312"/>
    </row>
    <row r="51" spans="1:18" ht="22" customHeight="1">
      <c r="A51" s="167"/>
      <c r="B51" s="167"/>
      <c r="C51" s="167"/>
      <c r="D51" s="167"/>
      <c r="E51" s="167"/>
      <c r="F51" s="167"/>
      <c r="G51" s="167"/>
      <c r="H51" s="173" t="s">
        <v>0</v>
      </c>
      <c r="I51" s="176"/>
      <c r="J51" s="174">
        <v>2026</v>
      </c>
      <c r="K51" s="175"/>
      <c r="L51" s="174">
        <v>2025</v>
      </c>
      <c r="M51" s="171"/>
      <c r="N51" s="174">
        <v>2026</v>
      </c>
      <c r="O51" s="175"/>
      <c r="P51" s="174">
        <v>2025</v>
      </c>
    </row>
    <row r="52" spans="1:18" ht="22" customHeight="1">
      <c r="A52" s="167"/>
      <c r="B52" s="167"/>
      <c r="C52" s="167"/>
      <c r="D52" s="167"/>
      <c r="E52" s="167"/>
      <c r="F52" s="167"/>
      <c r="G52" s="167"/>
      <c r="H52" s="176"/>
      <c r="I52" s="176"/>
      <c r="J52" s="319" t="s">
        <v>197</v>
      </c>
      <c r="K52" s="319"/>
      <c r="L52" s="319"/>
      <c r="M52" s="319"/>
      <c r="N52" s="319"/>
      <c r="O52" s="319"/>
      <c r="P52" s="319"/>
    </row>
    <row r="53" spans="1:18" ht="22" customHeight="1">
      <c r="A53" s="186" t="s">
        <v>227</v>
      </c>
      <c r="B53" s="181"/>
      <c r="H53" s="178"/>
      <c r="I53" s="176"/>
      <c r="J53" s="134"/>
      <c r="K53" s="134"/>
      <c r="L53" s="134"/>
      <c r="M53" s="134"/>
      <c r="N53" s="134"/>
      <c r="O53" s="134"/>
      <c r="P53" s="134"/>
    </row>
    <row r="54" spans="1:18" ht="22" customHeight="1">
      <c r="A54" s="146" t="s">
        <v>228</v>
      </c>
      <c r="B54" s="181"/>
      <c r="H54" s="178"/>
      <c r="I54" s="176"/>
      <c r="J54" s="2"/>
      <c r="K54" s="2"/>
      <c r="L54" s="2"/>
      <c r="M54" s="2"/>
      <c r="N54" s="2"/>
      <c r="O54" s="2"/>
      <c r="P54" s="2"/>
    </row>
    <row r="55" spans="1:18" ht="22" customHeight="1">
      <c r="B55" s="130" t="s">
        <v>112</v>
      </c>
      <c r="H55" s="178"/>
      <c r="I55" s="176"/>
      <c r="J55" s="2">
        <v>-116460</v>
      </c>
      <c r="K55" s="2"/>
      <c r="L55" s="2">
        <v>7466</v>
      </c>
      <c r="M55" s="2"/>
      <c r="N55" s="2">
        <v>-118090</v>
      </c>
      <c r="O55" s="2"/>
      <c r="P55" s="2">
        <v>-6423</v>
      </c>
    </row>
    <row r="56" spans="1:18" ht="22" customHeight="1">
      <c r="A56" s="130" t="s">
        <v>218</v>
      </c>
      <c r="B56" s="181"/>
      <c r="H56" s="178"/>
      <c r="I56" s="176"/>
      <c r="J56" s="2"/>
      <c r="K56" s="2"/>
      <c r="L56" s="2"/>
      <c r="M56" s="2"/>
      <c r="N56" s="2"/>
      <c r="O56" s="2"/>
      <c r="P56" s="2"/>
    </row>
    <row r="57" spans="1:18" ht="22" customHeight="1">
      <c r="A57" s="130"/>
      <c r="B57" s="181" t="s">
        <v>118</v>
      </c>
      <c r="H57" s="178"/>
      <c r="I57" s="176"/>
      <c r="J57" s="2">
        <v>0</v>
      </c>
      <c r="K57" s="2"/>
      <c r="L57" s="2">
        <v>0</v>
      </c>
      <c r="M57" s="2"/>
      <c r="N57" s="2">
        <v>-25531</v>
      </c>
      <c r="O57" s="2"/>
      <c r="P57" s="2">
        <v>5626</v>
      </c>
    </row>
    <row r="58" spans="1:18" ht="22" customHeight="1">
      <c r="A58" s="130" t="s">
        <v>269</v>
      </c>
      <c r="B58" s="181"/>
      <c r="H58" s="178"/>
      <c r="I58" s="176"/>
      <c r="J58" s="2">
        <v>-34709</v>
      </c>
      <c r="K58" s="2"/>
      <c r="L58" s="2">
        <v>0</v>
      </c>
      <c r="M58" s="2"/>
      <c r="N58" s="2">
        <v>-287</v>
      </c>
      <c r="O58" s="2"/>
      <c r="P58" s="2">
        <v>0</v>
      </c>
    </row>
    <row r="59" spans="1:18" ht="22" customHeight="1">
      <c r="A59" s="130" t="s">
        <v>193</v>
      </c>
      <c r="B59" s="181"/>
      <c r="H59" s="178"/>
      <c r="I59" s="176"/>
      <c r="J59" s="2"/>
      <c r="K59" s="2"/>
      <c r="L59" s="2"/>
      <c r="M59" s="2"/>
      <c r="N59" s="2"/>
      <c r="O59" s="2"/>
      <c r="P59" s="2"/>
    </row>
    <row r="60" spans="1:18" ht="21.65" customHeight="1">
      <c r="A60" s="146"/>
      <c r="B60" s="181" t="s">
        <v>136</v>
      </c>
      <c r="H60" s="178"/>
      <c r="I60" s="176"/>
      <c r="J60" s="2">
        <v>1987</v>
      </c>
      <c r="K60" s="2"/>
      <c r="L60" s="2">
        <v>-15509</v>
      </c>
      <c r="M60" s="2"/>
      <c r="N60" s="2">
        <v>1987</v>
      </c>
      <c r="O60" s="2"/>
      <c r="P60" s="2">
        <v>-15509</v>
      </c>
    </row>
    <row r="61" spans="1:18" ht="22" customHeight="1">
      <c r="A61" s="130" t="s">
        <v>229</v>
      </c>
      <c r="B61" s="181"/>
      <c r="H61" s="178"/>
      <c r="I61" s="176"/>
      <c r="J61" s="2"/>
      <c r="K61" s="2"/>
      <c r="L61" s="2"/>
      <c r="M61" s="2"/>
      <c r="N61" s="2"/>
      <c r="O61" s="2"/>
      <c r="P61" s="2"/>
    </row>
    <row r="62" spans="1:18" ht="22" customHeight="1">
      <c r="A62" s="130"/>
      <c r="B62" s="181" t="s">
        <v>194</v>
      </c>
      <c r="H62" s="178"/>
      <c r="I62" s="176"/>
      <c r="J62" s="22">
        <v>5604</v>
      </c>
      <c r="K62" s="2"/>
      <c r="L62" s="22">
        <v>-2139</v>
      </c>
      <c r="M62" s="2"/>
      <c r="N62" s="22">
        <v>-989</v>
      </c>
      <c r="O62" s="2"/>
      <c r="P62" s="22">
        <v>691</v>
      </c>
    </row>
    <row r="63" spans="1:18" ht="22" customHeight="1">
      <c r="A63" s="124" t="s">
        <v>195</v>
      </c>
      <c r="B63" s="181"/>
      <c r="H63" s="178"/>
      <c r="I63" s="176"/>
      <c r="J63" s="134"/>
      <c r="K63" s="134"/>
      <c r="L63" s="134"/>
      <c r="M63" s="134"/>
      <c r="N63" s="134"/>
      <c r="O63" s="134"/>
      <c r="P63" s="134"/>
    </row>
    <row r="64" spans="1:18" ht="22" customHeight="1">
      <c r="A64" s="124"/>
      <c r="B64" s="184" t="s">
        <v>94</v>
      </c>
      <c r="H64" s="178"/>
      <c r="I64" s="176"/>
      <c r="J64" s="204">
        <f>SUM(J55:J63)</f>
        <v>-143578</v>
      </c>
      <c r="K64" s="134"/>
      <c r="L64" s="204">
        <f>SUM(L55:L63)</f>
        <v>-10182</v>
      </c>
      <c r="M64" s="134"/>
      <c r="N64" s="204">
        <f>SUM(N55:N63)</f>
        <v>-142910</v>
      </c>
      <c r="O64" s="134"/>
      <c r="P64" s="204">
        <f>SUM(P55:P63)</f>
        <v>-15615</v>
      </c>
      <c r="R64" s="199"/>
    </row>
    <row r="65" spans="1:18" ht="22" customHeight="1">
      <c r="A65" s="124" t="s">
        <v>284</v>
      </c>
      <c r="B65" s="184"/>
      <c r="H65" s="178"/>
      <c r="I65" s="303"/>
      <c r="J65" s="24"/>
      <c r="K65" s="17"/>
      <c r="L65" s="24"/>
      <c r="M65" s="18"/>
      <c r="N65" s="24"/>
      <c r="O65" s="18"/>
      <c r="P65" s="24"/>
      <c r="R65" s="199"/>
    </row>
    <row r="66" spans="1:18" ht="22" customHeight="1">
      <c r="A66" s="124"/>
      <c r="B66" s="184" t="s">
        <v>211</v>
      </c>
      <c r="H66" s="178"/>
      <c r="I66" s="303"/>
      <c r="J66" s="34">
        <f>SUM(J40,J64)</f>
        <v>-142845</v>
      </c>
      <c r="K66" s="17"/>
      <c r="L66" s="34">
        <f>SUM(L40,L64)</f>
        <v>-11009</v>
      </c>
      <c r="M66" s="18"/>
      <c r="N66" s="34">
        <f>SUM(N40,N64)</f>
        <v>-142177</v>
      </c>
      <c r="O66" s="18"/>
      <c r="P66" s="34">
        <f>SUM(P40,P64)</f>
        <v>-16442</v>
      </c>
      <c r="R66" s="199"/>
    </row>
    <row r="67" spans="1:18" ht="22" hidden="1" customHeight="1">
      <c r="A67" s="124"/>
      <c r="B67" s="184"/>
      <c r="H67" s="178"/>
      <c r="I67" s="303"/>
      <c r="J67" s="24"/>
      <c r="K67" s="17"/>
      <c r="L67" s="24"/>
      <c r="M67" s="18"/>
      <c r="N67" s="24"/>
      <c r="O67" s="18"/>
      <c r="P67" s="24"/>
      <c r="R67" s="199"/>
    </row>
    <row r="68" spans="1:18" ht="6" customHeight="1">
      <c r="A68" s="124"/>
      <c r="B68" s="184"/>
      <c r="H68" s="178"/>
      <c r="I68" s="303"/>
      <c r="J68" s="24"/>
      <c r="K68" s="17"/>
      <c r="L68" s="24"/>
      <c r="M68" s="18"/>
      <c r="N68" s="24"/>
      <c r="O68" s="18"/>
      <c r="P68" s="24"/>
      <c r="R68" s="199"/>
    </row>
    <row r="69" spans="1:18" ht="22" customHeight="1" thickBot="1">
      <c r="A69" s="167" t="s">
        <v>209</v>
      </c>
      <c r="B69" s="167"/>
      <c r="C69" s="167"/>
      <c r="D69" s="167"/>
      <c r="E69" s="167"/>
      <c r="F69" s="167"/>
      <c r="G69" s="167"/>
      <c r="H69" s="178"/>
      <c r="I69" s="176"/>
      <c r="J69" s="206">
        <f>SUM(J33,J66)</f>
        <v>187217</v>
      </c>
      <c r="K69" s="134"/>
      <c r="L69" s="206">
        <f>SUM(L33,L66)</f>
        <v>88188</v>
      </c>
      <c r="M69" s="134"/>
      <c r="N69" s="206">
        <f>SUM(N33,N66)</f>
        <v>180923</v>
      </c>
      <c r="O69" s="134"/>
      <c r="P69" s="206">
        <f>SUM(P33,P66)</f>
        <v>144035</v>
      </c>
      <c r="R69" s="199"/>
    </row>
    <row r="70" spans="1:18" ht="22" customHeight="1" thickTop="1">
      <c r="A70" s="307"/>
      <c r="H70" s="178"/>
      <c r="J70" s="179"/>
      <c r="K70" s="180"/>
      <c r="L70" s="179"/>
      <c r="M70" s="180"/>
      <c r="N70" s="179"/>
      <c r="P70" s="179"/>
      <c r="R70" s="199"/>
    </row>
    <row r="71" spans="1:18" ht="22" customHeight="1">
      <c r="A71" s="167" t="s">
        <v>215</v>
      </c>
      <c r="H71" s="178"/>
      <c r="J71" s="179"/>
      <c r="K71" s="180"/>
      <c r="L71" s="179"/>
      <c r="M71" s="180"/>
      <c r="N71" s="179"/>
      <c r="P71" s="179"/>
    </row>
    <row r="72" spans="1:18" ht="22" customHeight="1">
      <c r="B72" s="163" t="s">
        <v>82</v>
      </c>
      <c r="H72" s="178"/>
      <c r="J72" s="182">
        <v>320538</v>
      </c>
      <c r="K72" s="180"/>
      <c r="L72" s="182">
        <v>87467</v>
      </c>
      <c r="M72" s="180"/>
      <c r="N72" s="182">
        <v>323100</v>
      </c>
      <c r="P72" s="182">
        <v>160477</v>
      </c>
    </row>
    <row r="73" spans="1:18" ht="22" customHeight="1">
      <c r="B73" s="163" t="s">
        <v>24</v>
      </c>
      <c r="H73" s="178"/>
      <c r="I73" s="303"/>
      <c r="J73" s="16">
        <v>9524</v>
      </c>
      <c r="K73" s="4"/>
      <c r="L73" s="2">
        <v>11730</v>
      </c>
      <c r="M73" s="16"/>
      <c r="N73" s="16">
        <v>0</v>
      </c>
      <c r="O73" s="16"/>
      <c r="P73" s="16">
        <v>0</v>
      </c>
    </row>
    <row r="74" spans="1:18" ht="22" customHeight="1" thickBot="1">
      <c r="A74" s="167" t="s">
        <v>210</v>
      </c>
      <c r="C74" s="167"/>
      <c r="D74" s="167"/>
      <c r="E74" s="167"/>
      <c r="F74" s="167"/>
      <c r="G74" s="167"/>
      <c r="H74" s="185"/>
      <c r="I74" s="304"/>
      <c r="J74" s="33">
        <f>J33</f>
        <v>330062</v>
      </c>
      <c r="K74" s="17"/>
      <c r="L74" s="33">
        <f>L33</f>
        <v>99197</v>
      </c>
      <c r="M74" s="18"/>
      <c r="N74" s="33">
        <f>N33</f>
        <v>323100</v>
      </c>
      <c r="O74" s="18"/>
      <c r="P74" s="33">
        <f>P33</f>
        <v>160477</v>
      </c>
    </row>
    <row r="75" spans="1:18" ht="22" customHeight="1" thickTop="1">
      <c r="A75" s="181"/>
      <c r="H75" s="178"/>
      <c r="I75" s="303"/>
      <c r="J75" s="2"/>
      <c r="K75" s="4"/>
      <c r="L75" s="2"/>
      <c r="M75" s="16"/>
      <c r="N75" s="16"/>
      <c r="O75" s="16"/>
      <c r="P75" s="16"/>
    </row>
    <row r="76" spans="1:18" ht="22" customHeight="1">
      <c r="A76" s="167" t="s">
        <v>270</v>
      </c>
      <c r="H76" s="178"/>
      <c r="I76" s="303"/>
      <c r="J76" s="2"/>
      <c r="K76" s="4"/>
      <c r="L76" s="2"/>
      <c r="M76" s="16"/>
      <c r="N76" s="16"/>
      <c r="O76" s="16"/>
      <c r="P76" s="16"/>
    </row>
    <row r="77" spans="1:18" ht="22" customHeight="1">
      <c r="A77" s="163" t="s">
        <v>40</v>
      </c>
      <c r="B77" s="163" t="s">
        <v>82</v>
      </c>
      <c r="H77" s="178"/>
      <c r="I77" s="303"/>
      <c r="J77" s="2">
        <v>178361</v>
      </c>
      <c r="K77" s="4"/>
      <c r="L77" s="2">
        <v>71145</v>
      </c>
      <c r="M77" s="16"/>
      <c r="N77" s="2">
        <v>180923</v>
      </c>
      <c r="O77" s="16"/>
      <c r="P77" s="16">
        <v>144035</v>
      </c>
    </row>
    <row r="78" spans="1:18" ht="22" customHeight="1">
      <c r="B78" s="163" t="s">
        <v>24</v>
      </c>
      <c r="H78" s="178"/>
      <c r="I78" s="303"/>
      <c r="J78" s="2">
        <v>8856</v>
      </c>
      <c r="K78" s="4"/>
      <c r="L78" s="2">
        <v>17043</v>
      </c>
      <c r="M78" s="16"/>
      <c r="N78" s="16">
        <v>0</v>
      </c>
      <c r="O78" s="16"/>
      <c r="P78" s="16">
        <v>0</v>
      </c>
    </row>
    <row r="79" spans="1:18" ht="22" customHeight="1" thickBot="1">
      <c r="A79" s="167" t="s">
        <v>209</v>
      </c>
      <c r="H79" s="178"/>
      <c r="I79" s="303"/>
      <c r="J79" s="32">
        <f>J69</f>
        <v>187217</v>
      </c>
      <c r="K79" s="17"/>
      <c r="L79" s="32">
        <f>SUM(L77:L78)</f>
        <v>88188</v>
      </c>
      <c r="M79" s="18"/>
      <c r="N79" s="32">
        <f>N69</f>
        <v>180923</v>
      </c>
      <c r="O79" s="18"/>
      <c r="P79" s="32">
        <f>SUM(P77:P78)</f>
        <v>144035</v>
      </c>
    </row>
    <row r="80" spans="1:18" ht="22" customHeight="1" thickTop="1">
      <c r="A80" s="181"/>
      <c r="H80" s="178"/>
      <c r="I80" s="303"/>
      <c r="J80" s="2"/>
      <c r="K80" s="27"/>
      <c r="L80" s="2"/>
      <c r="M80" s="16"/>
      <c r="N80" s="16"/>
      <c r="O80" s="16"/>
      <c r="P80" s="16"/>
    </row>
    <row r="81" spans="1:16" ht="22" customHeight="1" thickBot="1">
      <c r="A81" s="167" t="s">
        <v>271</v>
      </c>
      <c r="H81" s="178">
        <v>7</v>
      </c>
      <c r="I81" s="303"/>
      <c r="J81" s="63">
        <v>0.65683542260285588</v>
      </c>
      <c r="K81" s="16">
        <v>0</v>
      </c>
      <c r="L81" s="63">
        <v>0.17650560591506775</v>
      </c>
      <c r="M81" s="16"/>
      <c r="N81" s="63">
        <v>0.67080791765111347</v>
      </c>
      <c r="O81" s="16"/>
      <c r="P81" s="63">
        <v>0.31562126313802003</v>
      </c>
    </row>
    <row r="82" spans="1:16" ht="22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J5:L5"/>
    <mergeCell ref="N5:P5"/>
    <mergeCell ref="J7:L7"/>
    <mergeCell ref="N7:P7"/>
    <mergeCell ref="J8:L8"/>
    <mergeCell ref="N8:P8"/>
    <mergeCell ref="J6:L6"/>
    <mergeCell ref="N6:P6"/>
    <mergeCell ref="J52:P52"/>
    <mergeCell ref="J10:P10"/>
    <mergeCell ref="J47:L47"/>
    <mergeCell ref="N47:P47"/>
    <mergeCell ref="J49:L49"/>
    <mergeCell ref="N49:P49"/>
    <mergeCell ref="J50:L50"/>
    <mergeCell ref="N50:P50"/>
    <mergeCell ref="J48:L48"/>
    <mergeCell ref="N48:P48"/>
  </mergeCells>
  <pageMargins left="0.8" right="0.8" top="0.48" bottom="0.5" header="0.5" footer="0.5"/>
  <pageSetup paperSize="9" scale="70" firstPageNumber="7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2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40320-47D2-4F54-BAA7-055778C370E8}">
  <sheetPr>
    <tabColor rgb="FFCCFFCC"/>
    <pageSetUpPr fitToPage="1"/>
  </sheetPr>
  <dimension ref="A1:AR50"/>
  <sheetViews>
    <sheetView view="pageBreakPreview" topLeftCell="A19" zoomScale="55" zoomScaleNormal="55" zoomScaleSheetLayoutView="55" workbookViewId="0">
      <selection activeCell="V19" sqref="V19"/>
    </sheetView>
  </sheetViews>
  <sheetFormatPr defaultColWidth="9.09765625" defaultRowHeight="22" customHeight="1"/>
  <cols>
    <col min="1" max="2" width="2.69921875" style="163" customWidth="1"/>
    <col min="3" max="3" width="59.09765625" style="163" customWidth="1"/>
    <col min="4" max="4" width="8.3984375" style="196" customWidth="1"/>
    <col min="5" max="5" width="1.09765625" style="196" customWidth="1"/>
    <col min="6" max="6" width="15" style="163" customWidth="1"/>
    <col min="7" max="7" width="0.8984375" style="163" customWidth="1"/>
    <col min="8" max="8" width="15" style="163" customWidth="1"/>
    <col min="9" max="9" width="0.8984375" style="163" customWidth="1"/>
    <col min="10" max="10" width="14.3984375" style="163" customWidth="1"/>
    <col min="11" max="11" width="0.8984375" style="163" customWidth="1"/>
    <col min="12" max="12" width="14.8984375" style="163" customWidth="1"/>
    <col min="13" max="13" width="0.8984375" style="163" customWidth="1"/>
    <col min="14" max="14" width="14.09765625" style="163" customWidth="1"/>
    <col min="15" max="15" width="0.8984375" style="163" customWidth="1"/>
    <col min="16" max="16" width="14.09765625" style="163" customWidth="1"/>
    <col min="17" max="17" width="0.8984375" style="163" customWidth="1"/>
    <col min="18" max="18" width="15.8984375" style="163" customWidth="1"/>
    <col min="19" max="19" width="0.69921875" style="163" customWidth="1"/>
    <col min="20" max="20" width="16.09765625" style="163" customWidth="1"/>
    <col min="21" max="21" width="0.8984375" style="163" customWidth="1"/>
    <col min="22" max="22" width="15.8984375" style="163" customWidth="1"/>
    <col min="23" max="23" width="1.3984375" style="163" customWidth="1"/>
    <col min="24" max="24" width="15.09765625" style="163" hidden="1" customWidth="1"/>
    <col min="25" max="25" width="0.8984375" style="163" hidden="1" customWidth="1"/>
    <col min="26" max="26" width="15.09765625" style="163" customWidth="1"/>
    <col min="27" max="27" width="0.8984375" style="163" customWidth="1"/>
    <col min="28" max="28" width="15.3984375" style="163" customWidth="1"/>
    <col min="29" max="29" width="0.8984375" style="163" customWidth="1"/>
    <col min="30" max="30" width="13.69921875" style="163" customWidth="1"/>
    <col min="31" max="31" width="0.8984375" style="163" customWidth="1"/>
    <col min="32" max="32" width="14.3984375" style="163" customWidth="1"/>
    <col min="33" max="33" width="9.09765625" style="163"/>
    <col min="34" max="34" width="11.3984375" style="163" bestFit="1" customWidth="1"/>
    <col min="35" max="16384" width="9.09765625" style="163"/>
  </cols>
  <sheetData>
    <row r="1" spans="1:34" s="271" customFormat="1" ht="22" customHeight="1">
      <c r="A1" s="122" t="s">
        <v>61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</row>
    <row r="2" spans="1:34" s="271" customFormat="1" ht="22" customHeight="1">
      <c r="A2" s="244" t="s">
        <v>214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</row>
    <row r="3" spans="1:34" ht="22" customHeight="1">
      <c r="A3" s="321"/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272"/>
      <c r="V3" s="272"/>
      <c r="W3" s="272"/>
      <c r="X3" s="272"/>
      <c r="Y3" s="167"/>
      <c r="Z3" s="246"/>
      <c r="AA3" s="167"/>
      <c r="AB3" s="167"/>
      <c r="AC3" s="167"/>
      <c r="AD3" s="246"/>
    </row>
    <row r="4" spans="1:34" ht="22" customHeight="1">
      <c r="A4" s="167"/>
      <c r="B4" s="167"/>
      <c r="C4" s="167"/>
      <c r="F4" s="322" t="s">
        <v>1</v>
      </c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  <c r="AF4" s="322"/>
    </row>
    <row r="5" spans="1:34" ht="22" customHeight="1">
      <c r="A5" s="167"/>
      <c r="B5" s="167"/>
      <c r="C5" s="167"/>
      <c r="F5" s="212"/>
      <c r="G5" s="212"/>
      <c r="H5" s="212"/>
      <c r="I5" s="212"/>
      <c r="N5" s="323" t="s">
        <v>27</v>
      </c>
      <c r="O5" s="323"/>
      <c r="P5" s="323"/>
      <c r="Q5" s="323"/>
      <c r="R5" s="323"/>
      <c r="T5" s="323" t="s">
        <v>59</v>
      </c>
      <c r="U5" s="323"/>
      <c r="V5" s="323"/>
      <c r="W5" s="323"/>
      <c r="X5" s="323"/>
      <c r="Y5" s="323"/>
      <c r="Z5" s="323"/>
      <c r="AA5" s="212"/>
      <c r="AB5" s="212"/>
      <c r="AC5" s="212"/>
      <c r="AD5" s="212"/>
    </row>
    <row r="6" spans="1:34" ht="22" customHeight="1">
      <c r="A6" s="167"/>
      <c r="B6" s="167"/>
      <c r="C6" s="167"/>
      <c r="F6" s="212"/>
      <c r="G6" s="212"/>
      <c r="H6" s="212"/>
      <c r="I6" s="212"/>
      <c r="N6" s="196"/>
      <c r="O6" s="196"/>
      <c r="P6" s="196"/>
      <c r="Q6" s="196"/>
      <c r="T6" s="196" t="s">
        <v>165</v>
      </c>
      <c r="U6" s="196"/>
      <c r="V6" s="196"/>
      <c r="W6" s="196"/>
      <c r="X6" s="196"/>
      <c r="Y6" s="196"/>
      <c r="Z6" s="196"/>
      <c r="AA6" s="212"/>
      <c r="AB6" s="212"/>
      <c r="AC6" s="212"/>
      <c r="AD6" s="212"/>
    </row>
    <row r="7" spans="1:34" ht="22" customHeight="1">
      <c r="A7" s="167"/>
      <c r="B7" s="167"/>
      <c r="C7" s="167"/>
      <c r="F7" s="212"/>
      <c r="G7" s="212"/>
      <c r="H7" s="212"/>
      <c r="I7" s="212"/>
      <c r="N7" s="196"/>
      <c r="O7" s="196"/>
      <c r="P7" s="196"/>
      <c r="Q7" s="196"/>
      <c r="T7" s="196" t="s">
        <v>114</v>
      </c>
      <c r="U7" s="196"/>
      <c r="V7" s="196" t="s">
        <v>68</v>
      </c>
      <c r="W7" s="196"/>
      <c r="X7" s="196"/>
      <c r="Y7" s="196"/>
      <c r="Z7" s="196"/>
      <c r="AA7" s="212"/>
      <c r="AB7" s="212"/>
      <c r="AC7" s="212"/>
      <c r="AD7" s="212"/>
    </row>
    <row r="8" spans="1:34" ht="22" customHeight="1">
      <c r="A8" s="167"/>
      <c r="B8" s="167"/>
      <c r="C8" s="167"/>
      <c r="F8" s="212"/>
      <c r="G8" s="212"/>
      <c r="H8" s="212"/>
      <c r="I8" s="212"/>
      <c r="N8" s="196"/>
      <c r="O8" s="196"/>
      <c r="P8" s="196"/>
      <c r="Q8" s="196"/>
      <c r="T8" s="196" t="s">
        <v>196</v>
      </c>
      <c r="U8" s="196"/>
      <c r="V8" s="196" t="s">
        <v>47</v>
      </c>
      <c r="W8" s="196"/>
      <c r="X8" s="196"/>
      <c r="Y8" s="196"/>
      <c r="Z8" s="196"/>
      <c r="AA8" s="212"/>
      <c r="AB8" s="212"/>
      <c r="AC8" s="212"/>
      <c r="AD8" s="212"/>
    </row>
    <row r="9" spans="1:34" ht="22" customHeight="1">
      <c r="A9" s="167"/>
      <c r="B9" s="167"/>
      <c r="C9" s="167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 t="s">
        <v>115</v>
      </c>
      <c r="V9" s="248" t="s">
        <v>142</v>
      </c>
      <c r="W9" s="248"/>
      <c r="X9" s="248" t="s">
        <v>139</v>
      </c>
      <c r="Z9" s="248"/>
      <c r="AA9" s="196"/>
      <c r="AB9" s="247"/>
      <c r="AC9" s="247"/>
      <c r="AD9" s="247"/>
      <c r="AE9" s="247"/>
    </row>
    <row r="10" spans="1:34" ht="22" customHeight="1">
      <c r="A10" s="167"/>
      <c r="B10" s="167"/>
      <c r="C10" s="167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 t="s">
        <v>116</v>
      </c>
      <c r="V10" s="248" t="s">
        <v>143</v>
      </c>
      <c r="W10" s="248"/>
      <c r="X10" s="196" t="s">
        <v>140</v>
      </c>
      <c r="Z10" s="248"/>
      <c r="AA10" s="196"/>
      <c r="AB10" s="247" t="s">
        <v>87</v>
      </c>
      <c r="AC10" s="247"/>
      <c r="AD10" s="247"/>
      <c r="AE10" s="247"/>
    </row>
    <row r="11" spans="1:34" ht="22" customHeight="1">
      <c r="A11" s="167"/>
      <c r="B11" s="167"/>
      <c r="C11" s="167"/>
      <c r="F11" s="196" t="s">
        <v>85</v>
      </c>
      <c r="G11" s="196"/>
      <c r="H11" s="196"/>
      <c r="I11" s="247"/>
      <c r="J11" s="196"/>
      <c r="K11" s="196"/>
      <c r="L11" s="196" t="s">
        <v>28</v>
      </c>
      <c r="M11" s="196"/>
      <c r="N11" s="196"/>
      <c r="O11" s="196"/>
      <c r="P11" s="196" t="s">
        <v>158</v>
      </c>
      <c r="Q11" s="196"/>
      <c r="R11" s="196"/>
      <c r="S11" s="196"/>
      <c r="T11" s="248" t="s">
        <v>77</v>
      </c>
      <c r="V11" s="248" t="s">
        <v>230</v>
      </c>
      <c r="W11" s="248"/>
      <c r="X11" s="248" t="s">
        <v>107</v>
      </c>
      <c r="Z11" s="248" t="s">
        <v>48</v>
      </c>
      <c r="AA11" s="196"/>
      <c r="AB11" s="196" t="s">
        <v>86</v>
      </c>
      <c r="AC11" s="247"/>
      <c r="AD11" s="38" t="s">
        <v>72</v>
      </c>
      <c r="AE11" s="247"/>
    </row>
    <row r="12" spans="1:34" s="196" customFormat="1" ht="22" customHeight="1">
      <c r="A12" s="212"/>
      <c r="B12" s="212"/>
      <c r="C12" s="273"/>
      <c r="F12" s="247" t="s">
        <v>84</v>
      </c>
      <c r="G12" s="247"/>
      <c r="H12" s="247" t="s">
        <v>158</v>
      </c>
      <c r="I12" s="247"/>
      <c r="J12" s="247" t="s">
        <v>28</v>
      </c>
      <c r="K12" s="247"/>
      <c r="L12" s="247" t="s">
        <v>45</v>
      </c>
      <c r="P12" s="196" t="s">
        <v>159</v>
      </c>
      <c r="T12" s="248" t="s">
        <v>117</v>
      </c>
      <c r="V12" s="196" t="s">
        <v>137</v>
      </c>
      <c r="X12" s="248" t="s">
        <v>108</v>
      </c>
      <c r="Z12" s="196" t="s">
        <v>49</v>
      </c>
      <c r="AB12" s="247" t="s">
        <v>272</v>
      </c>
      <c r="AC12" s="247"/>
      <c r="AD12" s="38" t="s">
        <v>73</v>
      </c>
      <c r="AE12" s="247"/>
      <c r="AF12" s="247" t="s">
        <v>29</v>
      </c>
    </row>
    <row r="13" spans="1:34" s="196" customFormat="1" ht="22" customHeight="1">
      <c r="A13" s="212"/>
      <c r="B13" s="212"/>
      <c r="C13" s="212"/>
      <c r="D13" s="173" t="s">
        <v>0</v>
      </c>
      <c r="E13" s="173"/>
      <c r="F13" s="247" t="s">
        <v>30</v>
      </c>
      <c r="G13" s="247"/>
      <c r="H13" s="247" t="s">
        <v>231</v>
      </c>
      <c r="I13" s="247"/>
      <c r="J13" s="247" t="s">
        <v>125</v>
      </c>
      <c r="K13" s="247"/>
      <c r="L13" s="247" t="s">
        <v>46</v>
      </c>
      <c r="N13" s="196" t="s">
        <v>31</v>
      </c>
      <c r="P13" s="196" t="s">
        <v>160</v>
      </c>
      <c r="R13" s="196" t="s">
        <v>32</v>
      </c>
      <c r="T13" s="248" t="s">
        <v>113</v>
      </c>
      <c r="V13" s="248" t="s">
        <v>138</v>
      </c>
      <c r="W13" s="248"/>
      <c r="X13" s="196" t="s">
        <v>101</v>
      </c>
      <c r="Z13" s="248" t="s">
        <v>60</v>
      </c>
      <c r="AB13" s="249" t="s">
        <v>88</v>
      </c>
      <c r="AC13" s="247"/>
      <c r="AD13" s="38" t="s">
        <v>74</v>
      </c>
      <c r="AE13" s="247"/>
      <c r="AF13" s="247" t="s">
        <v>60</v>
      </c>
    </row>
    <row r="14" spans="1:34" s="196" customFormat="1" ht="22" customHeight="1">
      <c r="B14" s="212"/>
      <c r="C14" s="212"/>
      <c r="F14" s="324" t="s">
        <v>212</v>
      </c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  <c r="V14" s="324"/>
      <c r="W14" s="324"/>
      <c r="X14" s="324"/>
      <c r="Y14" s="324"/>
      <c r="Z14" s="324"/>
      <c r="AA14" s="324"/>
      <c r="AB14" s="324"/>
      <c r="AC14" s="324"/>
      <c r="AD14" s="324"/>
      <c r="AE14" s="324"/>
      <c r="AF14" s="324"/>
    </row>
    <row r="15" spans="1:34" s="41" customFormat="1" ht="22" customHeight="1">
      <c r="A15" s="274" t="s">
        <v>232</v>
      </c>
      <c r="B15" s="39"/>
      <c r="C15" s="39"/>
      <c r="D15" s="40"/>
      <c r="E15" s="40"/>
      <c r="I15" s="40"/>
      <c r="K15" s="40"/>
      <c r="M15" s="40"/>
      <c r="Q15" s="19"/>
      <c r="R15" s="4"/>
      <c r="S15" s="19"/>
      <c r="U15" s="40"/>
      <c r="AA15" s="40"/>
      <c r="AC15" s="40"/>
      <c r="AD15" s="40"/>
      <c r="AE15" s="40"/>
    </row>
    <row r="16" spans="1:34" s="212" customFormat="1" ht="22" customHeight="1">
      <c r="A16" s="275" t="s">
        <v>168</v>
      </c>
      <c r="F16" s="276">
        <v>508448</v>
      </c>
      <c r="G16" s="276"/>
      <c r="H16" s="276">
        <v>-102649</v>
      </c>
      <c r="I16" s="276"/>
      <c r="J16" s="276">
        <v>694969</v>
      </c>
      <c r="K16" s="276"/>
      <c r="L16" s="276">
        <v>44033</v>
      </c>
      <c r="M16" s="276"/>
      <c r="N16" s="276">
        <v>50845</v>
      </c>
      <c r="O16" s="276"/>
      <c r="P16" s="276">
        <v>102649</v>
      </c>
      <c r="Q16" s="276"/>
      <c r="R16" s="276">
        <v>2650188</v>
      </c>
      <c r="S16" s="276"/>
      <c r="T16" s="276">
        <v>-642015</v>
      </c>
      <c r="U16" s="276"/>
      <c r="V16" s="276">
        <v>38138</v>
      </c>
      <c r="W16" s="276"/>
      <c r="X16" s="277"/>
      <c r="Y16" s="277"/>
      <c r="Z16" s="278">
        <f>T16+V16</f>
        <v>-603877</v>
      </c>
      <c r="AA16" s="277"/>
      <c r="AB16" s="278">
        <f>SUM(F16:R16,Z16)</f>
        <v>3344606</v>
      </c>
      <c r="AC16" s="276"/>
      <c r="AD16" s="276">
        <v>42818</v>
      </c>
      <c r="AE16" s="276"/>
      <c r="AF16" s="278">
        <f>SUM(AB16:AD16)</f>
        <v>3387424</v>
      </c>
      <c r="AH16" s="277"/>
    </row>
    <row r="17" spans="1:44" s="196" customFormat="1" ht="22" customHeight="1">
      <c r="B17" s="212"/>
      <c r="C17" s="212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80"/>
      <c r="Y17" s="280"/>
      <c r="Z17" s="279"/>
      <c r="AA17" s="279"/>
      <c r="AB17" s="279"/>
      <c r="AC17" s="279"/>
      <c r="AD17" s="279"/>
      <c r="AE17" s="279"/>
      <c r="AF17" s="279"/>
    </row>
    <row r="18" spans="1:44" s="196" customFormat="1" ht="22" customHeight="1">
      <c r="A18" s="274" t="s">
        <v>51</v>
      </c>
      <c r="B18" s="212"/>
      <c r="C18" s="212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80"/>
      <c r="Y18" s="280"/>
      <c r="Z18" s="279"/>
      <c r="AA18" s="279"/>
      <c r="AB18" s="279"/>
      <c r="AC18" s="279"/>
      <c r="AD18" s="279"/>
      <c r="AE18" s="279"/>
      <c r="AF18" s="279"/>
    </row>
    <row r="19" spans="1:44" s="196" customFormat="1" ht="22" customHeight="1">
      <c r="A19" s="281" t="s">
        <v>54</v>
      </c>
      <c r="B19" s="281" t="s">
        <v>120</v>
      </c>
      <c r="C19" s="212"/>
      <c r="F19" s="277"/>
      <c r="G19" s="277"/>
      <c r="H19" s="277"/>
      <c r="I19" s="277"/>
      <c r="J19" s="277"/>
      <c r="K19" s="277"/>
      <c r="L19" s="277"/>
      <c r="M19" s="282"/>
      <c r="N19" s="277"/>
      <c r="O19" s="277"/>
      <c r="P19" s="277"/>
      <c r="Q19" s="282"/>
      <c r="R19" s="277"/>
      <c r="S19" s="282"/>
      <c r="T19" s="276"/>
      <c r="U19" s="282"/>
      <c r="V19" s="277"/>
      <c r="W19" s="277"/>
      <c r="X19" s="277"/>
      <c r="Y19" s="280"/>
      <c r="Z19" s="277"/>
      <c r="AA19" s="276"/>
      <c r="AB19" s="277"/>
      <c r="AC19" s="282"/>
      <c r="AD19" s="64"/>
      <c r="AE19" s="282"/>
      <c r="AF19" s="276"/>
    </row>
    <row r="20" spans="1:44" s="196" customFormat="1" ht="22" hidden="1" customHeight="1">
      <c r="A20" s="283"/>
      <c r="C20" s="283" t="s">
        <v>233</v>
      </c>
      <c r="D20" s="170"/>
      <c r="E20" s="170"/>
      <c r="F20" s="284"/>
      <c r="G20" s="284"/>
      <c r="H20" s="284"/>
      <c r="I20" s="276"/>
      <c r="J20" s="40"/>
      <c r="K20" s="40"/>
      <c r="L20" s="40"/>
      <c r="M20" s="40"/>
      <c r="N20" s="40"/>
      <c r="O20" s="40"/>
      <c r="P20" s="40"/>
      <c r="Q20" s="276"/>
      <c r="R20" s="285"/>
      <c r="S20" s="279"/>
      <c r="T20" s="19"/>
      <c r="U20" s="65"/>
      <c r="V20" s="19"/>
      <c r="W20" s="19"/>
      <c r="X20" s="19"/>
      <c r="Y20" s="41"/>
      <c r="Z20" s="19"/>
      <c r="AA20" s="19"/>
      <c r="AB20" s="19"/>
      <c r="AC20" s="65"/>
      <c r="AD20" s="19"/>
      <c r="AE20" s="65"/>
      <c r="AF20" s="40"/>
    </row>
    <row r="21" spans="1:44" s="196" customFormat="1" ht="22" hidden="1" customHeight="1">
      <c r="A21" s="283"/>
      <c r="B21" s="283" t="s">
        <v>157</v>
      </c>
      <c r="D21" s="170"/>
      <c r="E21" s="170"/>
      <c r="F21" s="284"/>
      <c r="G21" s="284"/>
      <c r="H21" s="284"/>
      <c r="I21" s="276"/>
      <c r="J21" s="284"/>
      <c r="K21" s="40"/>
      <c r="L21" s="284"/>
      <c r="M21" s="40"/>
      <c r="N21" s="284"/>
      <c r="O21" s="40"/>
      <c r="P21" s="40"/>
      <c r="Q21" s="276"/>
      <c r="R21" s="286">
        <f>H21</f>
        <v>0</v>
      </c>
      <c r="S21" s="279"/>
      <c r="T21" s="284"/>
      <c r="U21" s="65"/>
      <c r="V21" s="284"/>
      <c r="W21" s="19"/>
      <c r="X21" s="19"/>
      <c r="Y21" s="41"/>
      <c r="Z21" s="287">
        <f>T21+V21</f>
        <v>0</v>
      </c>
      <c r="AA21" s="19"/>
      <c r="AB21" s="66">
        <f>SUM(F21:R21,Z21)</f>
        <v>0</v>
      </c>
      <c r="AC21" s="67"/>
      <c r="AD21" s="284"/>
      <c r="AE21" s="67"/>
      <c r="AF21" s="66">
        <f>AB21+AD21</f>
        <v>0</v>
      </c>
    </row>
    <row r="22" spans="1:44" s="196" customFormat="1" ht="22" customHeight="1">
      <c r="A22" s="283"/>
      <c r="B22" s="283" t="s">
        <v>91</v>
      </c>
      <c r="D22" s="170">
        <v>8</v>
      </c>
      <c r="E22" s="170"/>
      <c r="F22" s="43">
        <v>0</v>
      </c>
      <c r="G22" s="40"/>
      <c r="H22" s="40">
        <v>0</v>
      </c>
      <c r="I22" s="18"/>
      <c r="J22" s="43">
        <v>0</v>
      </c>
      <c r="K22" s="50"/>
      <c r="L22" s="43">
        <v>0</v>
      </c>
      <c r="M22" s="50"/>
      <c r="N22" s="43">
        <v>0</v>
      </c>
      <c r="O22" s="40"/>
      <c r="P22" s="40">
        <v>0</v>
      </c>
      <c r="Q22" s="276"/>
      <c r="R22" s="288">
        <v>-163531</v>
      </c>
      <c r="S22" s="279"/>
      <c r="T22" s="43">
        <v>0</v>
      </c>
      <c r="U22" s="18"/>
      <c r="V22" s="43">
        <v>0</v>
      </c>
      <c r="W22" s="18"/>
      <c r="X22" s="40"/>
      <c r="Y22" s="18"/>
      <c r="Z22" s="289">
        <f>T22+V22</f>
        <v>0</v>
      </c>
      <c r="AA22" s="285"/>
      <c r="AB22" s="68">
        <f>SUM(F22:R22,Z22)</f>
        <v>-163531</v>
      </c>
      <c r="AC22" s="136"/>
      <c r="AD22" s="43">
        <v>0</v>
      </c>
      <c r="AE22" s="69"/>
      <c r="AF22" s="68">
        <f>AB22+AD22</f>
        <v>-163531</v>
      </c>
    </row>
    <row r="23" spans="1:44" s="196" customFormat="1" ht="22" customHeight="1">
      <c r="A23" s="124" t="s">
        <v>50</v>
      </c>
      <c r="B23" s="281"/>
      <c r="C23" s="212"/>
      <c r="D23" s="170"/>
      <c r="E23" s="170"/>
      <c r="F23" s="70">
        <f>SUM(F20:F22)</f>
        <v>0</v>
      </c>
      <c r="G23" s="71"/>
      <c r="H23" s="72">
        <f>SUM(H20:H22)</f>
        <v>0</v>
      </c>
      <c r="I23" s="73"/>
      <c r="J23" s="70">
        <f>SUM(J20:J22)</f>
        <v>0</v>
      </c>
      <c r="K23" s="50"/>
      <c r="L23" s="70">
        <f>SUM(L20:L22)</f>
        <v>0</v>
      </c>
      <c r="M23" s="50"/>
      <c r="N23" s="70">
        <f>SUM(N20:N22)</f>
        <v>0</v>
      </c>
      <c r="O23" s="50"/>
      <c r="P23" s="74">
        <f>SUM(P20:P22)</f>
        <v>0</v>
      </c>
      <c r="Q23" s="290"/>
      <c r="R23" s="74">
        <f>SUM(R20:S22)</f>
        <v>-163531</v>
      </c>
      <c r="S23" s="290"/>
      <c r="T23" s="70">
        <f>SUM(T20:U22)</f>
        <v>0</v>
      </c>
      <c r="U23" s="50"/>
      <c r="V23" s="70">
        <f>SUM(V20:W22)</f>
        <v>0</v>
      </c>
      <c r="W23" s="50"/>
      <c r="X23" s="74">
        <f>SUM(X20:Y22)</f>
        <v>0</v>
      </c>
      <c r="Y23" s="41"/>
      <c r="Z23" s="70">
        <f>SUM(Z20:AA22)</f>
        <v>0</v>
      </c>
      <c r="AA23" s="73"/>
      <c r="AB23" s="70">
        <f>SUM(AB20:AC22)</f>
        <v>-163531</v>
      </c>
      <c r="AC23" s="73"/>
      <c r="AD23" s="70">
        <f>SUM(AD20:AE22)</f>
        <v>0</v>
      </c>
      <c r="AE23" s="73"/>
      <c r="AF23" s="70">
        <f>SUM(AF20:AG22)</f>
        <v>-163531</v>
      </c>
    </row>
    <row r="24" spans="1:44" s="196" customFormat="1" ht="17.5" customHeight="1">
      <c r="A24" s="124"/>
      <c r="B24" s="281"/>
      <c r="C24" s="212"/>
      <c r="D24" s="170"/>
      <c r="E24" s="170"/>
      <c r="F24" s="309"/>
      <c r="G24" s="71"/>
      <c r="H24" s="310"/>
      <c r="I24" s="73"/>
      <c r="J24" s="309"/>
      <c r="K24" s="50"/>
      <c r="L24" s="309"/>
      <c r="M24" s="50"/>
      <c r="N24" s="309"/>
      <c r="O24" s="50"/>
      <c r="P24" s="311"/>
      <c r="Q24" s="290"/>
      <c r="R24" s="311"/>
      <c r="S24" s="290"/>
      <c r="T24" s="309"/>
      <c r="U24" s="50"/>
      <c r="V24" s="309"/>
      <c r="W24" s="50"/>
      <c r="X24" s="311"/>
      <c r="Y24" s="41"/>
      <c r="Z24" s="309"/>
      <c r="AA24" s="73"/>
      <c r="AB24" s="309"/>
      <c r="AC24" s="73"/>
      <c r="AD24" s="309"/>
      <c r="AE24" s="73"/>
      <c r="AF24" s="309"/>
    </row>
    <row r="25" spans="1:44" s="196" customFormat="1" ht="22" customHeight="1">
      <c r="A25" s="272"/>
      <c r="B25" s="281" t="s">
        <v>102</v>
      </c>
      <c r="C25" s="212"/>
      <c r="D25" s="170"/>
      <c r="E25" s="170"/>
      <c r="F25" s="276"/>
      <c r="G25" s="276"/>
      <c r="H25" s="276"/>
      <c r="I25" s="73"/>
      <c r="J25" s="75"/>
      <c r="K25" s="50"/>
      <c r="L25" s="75"/>
      <c r="M25" s="50"/>
      <c r="N25" s="75"/>
      <c r="O25" s="75"/>
      <c r="P25" s="75"/>
      <c r="Q25" s="276"/>
      <c r="R25" s="276"/>
      <c r="S25" s="71"/>
      <c r="T25" s="75"/>
      <c r="U25" s="50"/>
      <c r="V25" s="75"/>
      <c r="W25" s="75"/>
      <c r="X25" s="75"/>
      <c r="Y25" s="41"/>
      <c r="Z25" s="75"/>
      <c r="AA25" s="71"/>
      <c r="AB25" s="276"/>
      <c r="AC25" s="71"/>
      <c r="AD25" s="276"/>
      <c r="AE25" s="71"/>
      <c r="AF25" s="276"/>
    </row>
    <row r="26" spans="1:44" s="130" customFormat="1" ht="19" hidden="1" customHeight="1">
      <c r="A26" s="186"/>
      <c r="B26" s="283" t="s">
        <v>103</v>
      </c>
      <c r="D26" s="127"/>
      <c r="E26" s="127"/>
      <c r="F26" s="40"/>
      <c r="G26" s="40"/>
      <c r="H26" s="40"/>
      <c r="I26" s="16"/>
      <c r="J26" s="20"/>
      <c r="K26" s="20"/>
      <c r="L26" s="20"/>
      <c r="M26" s="20"/>
      <c r="N26" s="20"/>
      <c r="O26" s="20"/>
      <c r="P26" s="20"/>
      <c r="Q26" s="16"/>
      <c r="R26" s="40"/>
      <c r="S26" s="20"/>
      <c r="T26" s="20"/>
      <c r="U26" s="20"/>
      <c r="V26" s="20"/>
      <c r="W26" s="20"/>
      <c r="X26" s="291"/>
      <c r="Y26" s="42"/>
      <c r="Z26" s="287">
        <f t="shared" ref="Z26" si="0">T26+V26</f>
        <v>0</v>
      </c>
      <c r="AA26" s="42"/>
      <c r="AB26" s="66">
        <f>SUM(F26:R26,Z26)</f>
        <v>0</v>
      </c>
      <c r="AC26" s="291"/>
      <c r="AD26" s="291"/>
      <c r="AE26" s="291"/>
      <c r="AF26" s="66">
        <f>AB26+AD26</f>
        <v>0</v>
      </c>
      <c r="AG26" s="292"/>
      <c r="AH26" s="293"/>
      <c r="AI26" s="292"/>
      <c r="AJ26" s="293"/>
      <c r="AK26" s="76"/>
      <c r="AL26" s="292"/>
      <c r="AM26" s="76"/>
      <c r="AN26" s="71"/>
      <c r="AO26" s="76"/>
      <c r="AP26" s="71"/>
      <c r="AQ26" s="76"/>
    </row>
    <row r="27" spans="1:44" s="130" customFormat="1" ht="19" customHeight="1">
      <c r="A27" s="186"/>
      <c r="B27" s="130" t="s">
        <v>161</v>
      </c>
      <c r="D27" s="127"/>
      <c r="E27" s="127"/>
      <c r="F27" s="43">
        <v>0</v>
      </c>
      <c r="G27" s="40"/>
      <c r="H27" s="43">
        <v>0</v>
      </c>
      <c r="I27" s="40"/>
      <c r="J27" s="43">
        <v>0</v>
      </c>
      <c r="K27" s="40"/>
      <c r="L27" s="43">
        <v>0</v>
      </c>
      <c r="M27" s="40"/>
      <c r="N27" s="43">
        <v>0</v>
      </c>
      <c r="O27" s="40"/>
      <c r="P27" s="43">
        <v>0</v>
      </c>
      <c r="Q27" s="40"/>
      <c r="R27" s="43">
        <v>0</v>
      </c>
      <c r="S27" s="40"/>
      <c r="T27" s="43">
        <v>0</v>
      </c>
      <c r="U27" s="40"/>
      <c r="V27" s="43">
        <v>0</v>
      </c>
      <c r="W27" s="40"/>
      <c r="X27" s="43"/>
      <c r="Y27" s="43"/>
      <c r="Z27" s="289">
        <f>T27+V27</f>
        <v>0</v>
      </c>
      <c r="AA27" s="77"/>
      <c r="AB27" s="68">
        <f>SUM(F27:R27,Z27)</f>
        <v>0</v>
      </c>
      <c r="AC27" s="291"/>
      <c r="AD27" s="43">
        <v>-19200</v>
      </c>
      <c r="AE27" s="67"/>
      <c r="AF27" s="68">
        <f>AD27</f>
        <v>-19200</v>
      </c>
      <c r="AG27" s="292"/>
      <c r="AH27" s="293"/>
      <c r="AI27" s="292"/>
      <c r="AJ27" s="293"/>
      <c r="AK27" s="76"/>
      <c r="AL27" s="292"/>
      <c r="AM27" s="76"/>
      <c r="AN27" s="71"/>
      <c r="AO27" s="76"/>
      <c r="AP27" s="71"/>
      <c r="AQ27" s="76"/>
    </row>
    <row r="28" spans="1:44" s="124" customFormat="1" ht="22" customHeight="1">
      <c r="B28" s="281" t="s">
        <v>119</v>
      </c>
      <c r="D28" s="153"/>
      <c r="E28" s="153"/>
      <c r="F28" s="70">
        <f>SUM(F26:F27)</f>
        <v>0</v>
      </c>
      <c r="G28" s="75"/>
      <c r="H28" s="70">
        <f>SUM(H26:H27)</f>
        <v>0</v>
      </c>
      <c r="I28" s="18"/>
      <c r="J28" s="70">
        <f>SUM(J26:J27)</f>
        <v>0</v>
      </c>
      <c r="K28" s="50"/>
      <c r="L28" s="70">
        <f>SUM(L26:L27)</f>
        <v>0</v>
      </c>
      <c r="M28" s="50"/>
      <c r="N28" s="70">
        <f>SUM(N26:N27)</f>
        <v>0</v>
      </c>
      <c r="O28" s="75"/>
      <c r="P28" s="70">
        <f>SUM(P26:P27)</f>
        <v>0</v>
      </c>
      <c r="Q28" s="18"/>
      <c r="R28" s="70">
        <f>SUM(R26:R27)</f>
        <v>0</v>
      </c>
      <c r="S28" s="18"/>
      <c r="T28" s="70">
        <f>SUM(T26:T27)</f>
        <v>0</v>
      </c>
      <c r="U28" s="18"/>
      <c r="V28" s="70">
        <f>SUM(V26:V27)</f>
        <v>0</v>
      </c>
      <c r="W28" s="18"/>
      <c r="X28" s="70" t="e">
        <f>#REF!+#REF!</f>
        <v>#REF!</v>
      </c>
      <c r="Y28" s="18"/>
      <c r="Z28" s="70">
        <f>SUM(Z26:Z27)</f>
        <v>0</v>
      </c>
      <c r="AA28" s="18"/>
      <c r="AB28" s="70">
        <f>SUM(AB26:AB27)</f>
        <v>0</v>
      </c>
      <c r="AC28" s="18"/>
      <c r="AD28" s="70">
        <f>SUM(AD26:AD27)</f>
        <v>-19200</v>
      </c>
      <c r="AE28" s="18"/>
      <c r="AF28" s="70">
        <f>SUM(AF26:AF27)</f>
        <v>-19200</v>
      </c>
      <c r="AG28" s="292"/>
      <c r="AH28" s="292"/>
      <c r="AI28" s="292"/>
      <c r="AJ28" s="292"/>
      <c r="AK28" s="76"/>
      <c r="AL28" s="292"/>
      <c r="AM28" s="76"/>
      <c r="AN28" s="71"/>
      <c r="AO28" s="76"/>
      <c r="AP28" s="71"/>
      <c r="AQ28" s="76"/>
    </row>
    <row r="29" spans="1:44" s="124" customFormat="1" ht="10.75" customHeight="1">
      <c r="D29" s="127"/>
      <c r="E29" s="127"/>
      <c r="F29" s="78"/>
      <c r="G29" s="75"/>
      <c r="H29" s="78"/>
      <c r="I29" s="18"/>
      <c r="J29" s="78"/>
      <c r="K29" s="50"/>
      <c r="L29" s="78"/>
      <c r="M29" s="50"/>
      <c r="N29" s="78"/>
      <c r="O29" s="75"/>
      <c r="P29" s="78"/>
      <c r="Q29" s="18"/>
      <c r="R29" s="78"/>
      <c r="S29" s="18"/>
      <c r="T29" s="78"/>
      <c r="U29" s="18"/>
      <c r="V29" s="78"/>
      <c r="W29" s="18"/>
      <c r="X29" s="75"/>
      <c r="Y29" s="18"/>
      <c r="Z29" s="78"/>
      <c r="AA29" s="18"/>
      <c r="AB29" s="78"/>
      <c r="AC29" s="18"/>
      <c r="AD29" s="78"/>
      <c r="AE29" s="18"/>
      <c r="AF29" s="78"/>
      <c r="AG29" s="292"/>
      <c r="AH29" s="293"/>
      <c r="AI29" s="292"/>
      <c r="AJ29" s="293"/>
      <c r="AK29" s="76"/>
      <c r="AL29" s="292"/>
      <c r="AM29" s="76"/>
      <c r="AN29" s="71"/>
      <c r="AO29" s="76"/>
      <c r="AP29" s="71"/>
      <c r="AQ29" s="76"/>
      <c r="AR29" s="130"/>
    </row>
    <row r="30" spans="1:44" s="124" customFormat="1" ht="22" customHeight="1">
      <c r="A30" s="124" t="s">
        <v>50</v>
      </c>
      <c r="B30" s="128"/>
      <c r="D30" s="127"/>
      <c r="E30" s="127"/>
      <c r="F30" s="46">
        <f>SUM(F23,F28)</f>
        <v>0</v>
      </c>
      <c r="G30" s="75"/>
      <c r="H30" s="46">
        <f>SUM(H23,H28)</f>
        <v>0</v>
      </c>
      <c r="I30" s="18"/>
      <c r="J30" s="46">
        <f>SUM(J23,J28)</f>
        <v>0</v>
      </c>
      <c r="K30" s="50"/>
      <c r="L30" s="46">
        <f>SUM(L23,L28)</f>
        <v>0</v>
      </c>
      <c r="M30" s="50"/>
      <c r="N30" s="46">
        <f>SUM(N23,N28)</f>
        <v>0</v>
      </c>
      <c r="O30" s="75"/>
      <c r="P30" s="46">
        <f>SUM(P23,P28)</f>
        <v>0</v>
      </c>
      <c r="Q30" s="18"/>
      <c r="R30" s="46">
        <f>SUM(R23,R28)</f>
        <v>-163531</v>
      </c>
      <c r="S30" s="18"/>
      <c r="T30" s="46">
        <f>SUM(T23,T28)</f>
        <v>0</v>
      </c>
      <c r="U30" s="18"/>
      <c r="V30" s="46">
        <f>SUM(V23,V28)</f>
        <v>0</v>
      </c>
      <c r="W30" s="18"/>
      <c r="X30" s="79"/>
      <c r="Y30" s="18"/>
      <c r="Z30" s="46">
        <f>SUM(Z23,Z28)</f>
        <v>0</v>
      </c>
      <c r="AA30" s="18"/>
      <c r="AB30" s="46">
        <f>SUM(AB23,AB28)</f>
        <v>-163531</v>
      </c>
      <c r="AC30" s="18"/>
      <c r="AD30" s="46">
        <f>SUM(AD23,AD28)</f>
        <v>-19200</v>
      </c>
      <c r="AE30" s="18"/>
      <c r="AF30" s="46">
        <f>SUM(AF23,AF28)</f>
        <v>-182731</v>
      </c>
      <c r="AG30" s="292"/>
      <c r="AH30" s="293"/>
      <c r="AI30" s="292"/>
      <c r="AJ30" s="293"/>
      <c r="AK30" s="76"/>
      <c r="AL30" s="292"/>
      <c r="AM30" s="76"/>
      <c r="AN30" s="71"/>
      <c r="AO30" s="76"/>
      <c r="AP30" s="71"/>
      <c r="AQ30" s="76"/>
      <c r="AR30" s="130"/>
    </row>
    <row r="31" spans="1:44" s="124" customFormat="1" ht="16.5" customHeight="1">
      <c r="B31" s="128"/>
      <c r="D31" s="127"/>
      <c r="E31" s="127"/>
      <c r="F31" s="205"/>
      <c r="G31" s="205"/>
      <c r="H31" s="205"/>
      <c r="I31" s="18"/>
      <c r="J31" s="75"/>
      <c r="K31" s="50"/>
      <c r="L31" s="75"/>
      <c r="M31" s="50"/>
      <c r="N31" s="75"/>
      <c r="O31" s="75"/>
      <c r="P31" s="75"/>
      <c r="Q31" s="18"/>
      <c r="R31" s="205"/>
      <c r="S31" s="18"/>
      <c r="T31" s="75"/>
      <c r="U31" s="18"/>
      <c r="V31" s="75"/>
      <c r="W31" s="18"/>
      <c r="X31" s="205"/>
      <c r="Y31" s="18"/>
      <c r="Z31" s="205"/>
      <c r="AA31" s="18"/>
      <c r="AB31" s="205"/>
      <c r="AC31" s="18"/>
      <c r="AD31" s="205"/>
      <c r="AE31" s="18"/>
      <c r="AF31" s="205"/>
      <c r="AG31" s="292"/>
      <c r="AH31" s="293"/>
      <c r="AI31" s="292"/>
      <c r="AJ31" s="293"/>
      <c r="AK31" s="76"/>
      <c r="AL31" s="292"/>
      <c r="AM31" s="76"/>
      <c r="AN31" s="71"/>
      <c r="AO31" s="76"/>
      <c r="AP31" s="71"/>
      <c r="AQ31" s="76"/>
      <c r="AR31" s="130"/>
    </row>
    <row r="32" spans="1:44" s="196" customFormat="1" ht="21" customHeight="1">
      <c r="A32" s="294" t="s">
        <v>200</v>
      </c>
      <c r="B32" s="212"/>
      <c r="C32" s="212"/>
      <c r="F32" s="279"/>
      <c r="G32" s="279"/>
      <c r="H32" s="279"/>
      <c r="I32" s="18"/>
      <c r="J32" s="65"/>
      <c r="K32" s="50"/>
      <c r="L32" s="65"/>
      <c r="M32" s="50"/>
      <c r="N32" s="65"/>
      <c r="O32" s="65"/>
      <c r="P32" s="65"/>
      <c r="Q32" s="18"/>
      <c r="R32" s="279"/>
      <c r="S32" s="18"/>
      <c r="T32" s="65"/>
      <c r="U32" s="18"/>
      <c r="V32" s="65"/>
      <c r="W32" s="18"/>
      <c r="X32" s="279"/>
      <c r="Y32" s="18"/>
      <c r="Z32" s="279"/>
      <c r="AA32" s="18"/>
      <c r="AB32" s="279"/>
      <c r="AC32" s="18"/>
      <c r="AD32" s="279"/>
      <c r="AE32" s="18"/>
      <c r="AF32" s="279"/>
    </row>
    <row r="33" spans="1:34" s="196" customFormat="1" ht="22" customHeight="1">
      <c r="A33" s="295"/>
      <c r="B33" s="295" t="s">
        <v>273</v>
      </c>
      <c r="C33" s="212"/>
      <c r="F33" s="284">
        <v>0</v>
      </c>
      <c r="G33" s="40"/>
      <c r="H33" s="284">
        <v>0</v>
      </c>
      <c r="I33" s="18"/>
      <c r="J33" s="284">
        <v>0</v>
      </c>
      <c r="K33" s="50"/>
      <c r="L33" s="284">
        <v>0</v>
      </c>
      <c r="M33" s="50"/>
      <c r="N33" s="284">
        <v>0</v>
      </c>
      <c r="O33" s="40"/>
      <c r="P33" s="284">
        <v>0</v>
      </c>
      <c r="Q33" s="18"/>
      <c r="R33" s="296">
        <f>'PL(6)7-8'!L72</f>
        <v>87467</v>
      </c>
      <c r="S33" s="18"/>
      <c r="T33" s="284">
        <v>0</v>
      </c>
      <c r="U33" s="65"/>
      <c r="V33" s="284">
        <v>0</v>
      </c>
      <c r="W33" s="19"/>
      <c r="X33" s="19"/>
      <c r="Y33" s="41"/>
      <c r="Z33" s="287">
        <f>T33+V33</f>
        <v>0</v>
      </c>
      <c r="AA33" s="40"/>
      <c r="AB33" s="287">
        <f>Z33+SUM(F33:R33)</f>
        <v>87467</v>
      </c>
      <c r="AC33" s="199"/>
      <c r="AD33" s="284">
        <v>11730</v>
      </c>
      <c r="AE33" s="18"/>
      <c r="AF33" s="287">
        <f>SUM(AB33:AD33)</f>
        <v>99197</v>
      </c>
      <c r="AH33" s="280"/>
    </row>
    <row r="34" spans="1:34" s="196" customFormat="1" ht="22" customHeight="1">
      <c r="A34" s="295"/>
      <c r="B34" s="295" t="s">
        <v>185</v>
      </c>
      <c r="C34" s="212"/>
      <c r="F34" s="43">
        <v>0</v>
      </c>
      <c r="G34" s="40"/>
      <c r="H34" s="43">
        <v>0</v>
      </c>
      <c r="I34" s="18"/>
      <c r="J34" s="43">
        <v>0</v>
      </c>
      <c r="K34" s="50"/>
      <c r="L34" s="43">
        <v>0</v>
      </c>
      <c r="M34" s="50"/>
      <c r="N34" s="43">
        <v>0</v>
      </c>
      <c r="O34" s="40"/>
      <c r="P34" s="43">
        <v>0</v>
      </c>
      <c r="Q34" s="18"/>
      <c r="R34" s="43">
        <v>0</v>
      </c>
      <c r="S34" s="18"/>
      <c r="T34" s="267">
        <v>14</v>
      </c>
      <c r="U34" s="18"/>
      <c r="V34" s="267">
        <v>-16336</v>
      </c>
      <c r="W34" s="18"/>
      <c r="X34" s="43"/>
      <c r="Y34" s="18"/>
      <c r="Z34" s="289">
        <f>T34+V34</f>
        <v>-16322</v>
      </c>
      <c r="AA34" s="18"/>
      <c r="AB34" s="289">
        <f>Z34+SUM(F34:R34)</f>
        <v>-16322</v>
      </c>
      <c r="AC34" s="18"/>
      <c r="AD34" s="267">
        <v>5313</v>
      </c>
      <c r="AE34" s="18"/>
      <c r="AF34" s="289">
        <f>SUM(AB34:AD34)</f>
        <v>-11009</v>
      </c>
      <c r="AH34" s="280"/>
    </row>
    <row r="35" spans="1:34" s="212" customFormat="1" ht="22" customHeight="1">
      <c r="A35" s="294" t="s">
        <v>201</v>
      </c>
      <c r="F35" s="46">
        <f>SUM(F33:F34)</f>
        <v>0</v>
      </c>
      <c r="G35" s="75"/>
      <c r="H35" s="46">
        <f>SUM(H33:H34)</f>
        <v>0</v>
      </c>
      <c r="I35" s="18"/>
      <c r="J35" s="46">
        <f>SUM(J33:J34)</f>
        <v>0</v>
      </c>
      <c r="K35" s="50"/>
      <c r="L35" s="46">
        <f>SUM(L33:L34)</f>
        <v>0</v>
      </c>
      <c r="M35" s="50"/>
      <c r="N35" s="46">
        <f>SUM(N33:N34)</f>
        <v>0</v>
      </c>
      <c r="O35" s="75"/>
      <c r="P35" s="46">
        <f>SUM(P33:P34)</f>
        <v>0</v>
      </c>
      <c r="Q35" s="18"/>
      <c r="R35" s="297">
        <f>SUM(R33:R34)</f>
        <v>87467</v>
      </c>
      <c r="S35" s="18"/>
      <c r="T35" s="297">
        <f>SUM(T33:T34)</f>
        <v>14</v>
      </c>
      <c r="U35" s="18"/>
      <c r="V35" s="297">
        <f>SUM(V33:V34)</f>
        <v>-16336</v>
      </c>
      <c r="W35" s="18"/>
      <c r="X35" s="46">
        <f>SUM(X33:X34)</f>
        <v>0</v>
      </c>
      <c r="Y35" s="18"/>
      <c r="Z35" s="297">
        <f>SUM(Z33:Z34)</f>
        <v>-16322</v>
      </c>
      <c r="AA35" s="18"/>
      <c r="AB35" s="297">
        <f>SUM(F35:R35,Z35)</f>
        <v>71145</v>
      </c>
      <c r="AC35" s="18"/>
      <c r="AD35" s="297">
        <f>SUM(AD33:AD34)</f>
        <v>17043</v>
      </c>
      <c r="AE35" s="18"/>
      <c r="AF35" s="297">
        <f>SUM(AF33:AF34)</f>
        <v>88188</v>
      </c>
      <c r="AH35" s="277"/>
    </row>
    <row r="36" spans="1:34" s="212" customFormat="1" ht="12" customHeight="1">
      <c r="A36" s="295"/>
      <c r="F36" s="40"/>
      <c r="G36" s="40"/>
      <c r="H36" s="40"/>
      <c r="I36" s="18"/>
      <c r="J36" s="40"/>
      <c r="K36" s="50"/>
      <c r="L36" s="40"/>
      <c r="M36" s="50"/>
      <c r="N36" s="40"/>
      <c r="O36" s="40"/>
      <c r="P36" s="40"/>
      <c r="Q36" s="18"/>
      <c r="R36" s="199"/>
      <c r="S36" s="18"/>
      <c r="T36" s="40"/>
      <c r="U36" s="18"/>
      <c r="V36" s="40"/>
      <c r="W36" s="18"/>
      <c r="X36" s="40"/>
      <c r="Y36" s="18"/>
      <c r="Z36" s="40"/>
      <c r="AA36" s="18"/>
      <c r="AB36" s="284"/>
      <c r="AC36" s="18"/>
      <c r="AD36" s="284"/>
      <c r="AE36" s="18"/>
      <c r="AF36" s="284"/>
    </row>
    <row r="37" spans="1:34" s="196" customFormat="1" ht="22" customHeight="1">
      <c r="A37" s="295" t="s">
        <v>141</v>
      </c>
      <c r="B37" s="212"/>
      <c r="C37" s="212"/>
      <c r="F37" s="43">
        <v>0</v>
      </c>
      <c r="G37" s="40"/>
      <c r="H37" s="43">
        <v>0</v>
      </c>
      <c r="I37" s="18"/>
      <c r="J37" s="43">
        <v>0</v>
      </c>
      <c r="K37" s="50"/>
      <c r="L37" s="43">
        <v>0</v>
      </c>
      <c r="M37" s="50"/>
      <c r="N37" s="43">
        <v>0</v>
      </c>
      <c r="O37" s="40"/>
      <c r="P37" s="43">
        <v>0</v>
      </c>
      <c r="Q37" s="18"/>
      <c r="R37" s="267">
        <v>118</v>
      </c>
      <c r="S37" s="18"/>
      <c r="T37" s="267">
        <v>-118</v>
      </c>
      <c r="U37" s="18"/>
      <c r="V37" s="267">
        <v>0</v>
      </c>
      <c r="W37" s="18"/>
      <c r="X37" s="267"/>
      <c r="Y37" s="267"/>
      <c r="Z37" s="289">
        <f>T37+V37</f>
        <v>-118</v>
      </c>
      <c r="AA37" s="18"/>
      <c r="AB37" s="289">
        <f>Z37+SUM(F37:R37)</f>
        <v>0</v>
      </c>
      <c r="AC37" s="18"/>
      <c r="AD37" s="267">
        <v>0</v>
      </c>
      <c r="AE37" s="18"/>
      <c r="AF37" s="289">
        <f>SUM(AB37:AD37)</f>
        <v>0</v>
      </c>
    </row>
    <row r="38" spans="1:34" s="196" customFormat="1" ht="6" customHeight="1">
      <c r="A38" s="295"/>
      <c r="B38" s="212"/>
      <c r="C38" s="212"/>
      <c r="F38" s="40"/>
      <c r="G38" s="40"/>
      <c r="H38" s="40"/>
      <c r="I38" s="18"/>
      <c r="J38" s="40"/>
      <c r="K38" s="50"/>
      <c r="L38" s="40"/>
      <c r="M38" s="50"/>
      <c r="N38" s="40"/>
      <c r="O38" s="40"/>
      <c r="P38" s="40"/>
      <c r="Q38" s="18"/>
      <c r="R38" s="284"/>
      <c r="S38" s="18"/>
      <c r="T38" s="284"/>
      <c r="U38" s="18"/>
      <c r="V38" s="284"/>
      <c r="W38" s="18"/>
      <c r="X38" s="284"/>
      <c r="Y38" s="284"/>
      <c r="Z38" s="284"/>
      <c r="AA38" s="18"/>
      <c r="AB38" s="284"/>
      <c r="AC38" s="18"/>
      <c r="AD38" s="40"/>
      <c r="AE38" s="18"/>
      <c r="AF38" s="284"/>
    </row>
    <row r="39" spans="1:34" ht="22" customHeight="1" thickBot="1">
      <c r="A39" s="294" t="s">
        <v>234</v>
      </c>
      <c r="B39" s="212"/>
      <c r="F39" s="298">
        <f>SUM(F35,F30,F16)</f>
        <v>508448</v>
      </c>
      <c r="G39" s="230"/>
      <c r="H39" s="298">
        <f>SUM(H35,H30,H16)</f>
        <v>-102649</v>
      </c>
      <c r="I39" s="230"/>
      <c r="J39" s="298">
        <f>SUM(J35,J30,J16)</f>
        <v>694969</v>
      </c>
      <c r="K39" s="230"/>
      <c r="L39" s="298">
        <f>SUM(L35,L30,L16)</f>
        <v>44033</v>
      </c>
      <c r="M39" s="230"/>
      <c r="N39" s="298">
        <f>SUM(N35,N30,N16)</f>
        <v>50845</v>
      </c>
      <c r="O39" s="230"/>
      <c r="P39" s="298">
        <f>SUM(P35,P30,P16)</f>
        <v>102649</v>
      </c>
      <c r="Q39" s="230"/>
      <c r="R39" s="298">
        <f>SUM(R35,R30,R16)+R37</f>
        <v>2574242</v>
      </c>
      <c r="S39" s="230"/>
      <c r="T39" s="298">
        <f>SUM(T35,T30,T16)+T37</f>
        <v>-642119</v>
      </c>
      <c r="U39" s="230"/>
      <c r="V39" s="298">
        <f>SUM(V35,V30,V16)</f>
        <v>21802</v>
      </c>
      <c r="W39" s="230"/>
      <c r="X39" s="298">
        <f>SUM(X35,X30,X16)</f>
        <v>0</v>
      </c>
      <c r="Y39" s="298">
        <f>SUM(Y35,Y30,Y16)</f>
        <v>0</v>
      </c>
      <c r="Z39" s="298">
        <f>SUM(Z35,Z30,Z16)+Z37</f>
        <v>-620317</v>
      </c>
      <c r="AA39" s="230"/>
      <c r="AB39" s="298">
        <f>SUM(AB35,AB30,AB16)</f>
        <v>3252220</v>
      </c>
      <c r="AC39" s="230"/>
      <c r="AD39" s="298">
        <f>SUM(AD35,AD30,AD16)</f>
        <v>40661</v>
      </c>
      <c r="AE39" s="230"/>
      <c r="AF39" s="298">
        <f>SUM(AF35,AF30,AF16)</f>
        <v>3292881</v>
      </c>
      <c r="AH39" s="199"/>
    </row>
    <row r="40" spans="1:34" ht="23.25" customHeight="1" thickTop="1">
      <c r="F40" s="199"/>
      <c r="G40" s="199"/>
      <c r="H40" s="199"/>
      <c r="I40" s="50"/>
      <c r="J40" s="199"/>
      <c r="K40" s="50"/>
      <c r="L40" s="199"/>
      <c r="M40" s="50"/>
      <c r="N40" s="199"/>
      <c r="O40" s="199"/>
      <c r="P40" s="199"/>
      <c r="Q40" s="18"/>
      <c r="R40" s="199"/>
      <c r="S40" s="18"/>
      <c r="T40" s="199"/>
      <c r="U40" s="18"/>
      <c r="V40" s="199"/>
      <c r="W40" s="18"/>
      <c r="X40" s="199"/>
      <c r="Y40" s="18"/>
      <c r="Z40" s="199"/>
      <c r="AA40" s="18"/>
      <c r="AB40" s="199"/>
      <c r="AC40" s="18"/>
      <c r="AD40" s="199"/>
      <c r="AE40" s="18"/>
      <c r="AF40" s="199"/>
    </row>
    <row r="41" spans="1:34" ht="22" customHeight="1">
      <c r="AF41" s="199"/>
    </row>
    <row r="42" spans="1:34" ht="22" customHeight="1">
      <c r="F42" s="1"/>
      <c r="G42" s="1"/>
      <c r="H42" s="1"/>
      <c r="I42" s="15"/>
      <c r="J42" s="1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"/>
      <c r="AA42" s="15"/>
      <c r="AB42" s="15"/>
      <c r="AC42" s="15"/>
      <c r="AD42" s="1"/>
    </row>
    <row r="46" spans="1:34" ht="22" customHeight="1">
      <c r="X46" s="299"/>
    </row>
    <row r="47" spans="1:34" ht="22" customHeight="1">
      <c r="X47" s="300"/>
    </row>
    <row r="48" spans="1:34" ht="22" customHeight="1">
      <c r="X48" s="300"/>
    </row>
    <row r="49" spans="24:24" ht="22" customHeight="1">
      <c r="X49" s="300"/>
    </row>
    <row r="50" spans="24:24" ht="22" customHeight="1">
      <c r="X50" s="299"/>
    </row>
  </sheetData>
  <sheetProtection formatCells="0" formatColumns="0" formatRows="0" insertColumns="0" insertRows="0" insertHyperlinks="0" deleteColumns="0" deleteRows="0" sort="0" autoFilter="0" pivotTables="0"/>
  <mergeCells count="5">
    <mergeCell ref="A3:T3"/>
    <mergeCell ref="F4:AF4"/>
    <mergeCell ref="N5:R5"/>
    <mergeCell ref="T5:Z5"/>
    <mergeCell ref="F14:AF14"/>
  </mergeCells>
  <pageMargins left="0.8" right="0.8" top="0.48" bottom="0.5" header="0.5" footer="0.5"/>
  <pageSetup paperSize="9" scale="52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8E22E-ED34-44DE-A9E7-7614778C196E}">
  <sheetPr>
    <tabColor rgb="FFCCFFCC"/>
    <pageSetUpPr fitToPage="1"/>
  </sheetPr>
  <dimension ref="A1:AR49"/>
  <sheetViews>
    <sheetView view="pageBreakPreview" topLeftCell="A23" zoomScale="50" zoomScaleNormal="55" zoomScaleSheetLayoutView="50" workbookViewId="0">
      <selection activeCell="I79" sqref="I79"/>
    </sheetView>
  </sheetViews>
  <sheetFormatPr defaultColWidth="9.09765625" defaultRowHeight="22" customHeight="1"/>
  <cols>
    <col min="1" max="2" width="2.69921875" style="163" customWidth="1"/>
    <col min="3" max="3" width="59.09765625" style="163" customWidth="1"/>
    <col min="4" max="4" width="8.3984375" style="196" customWidth="1"/>
    <col min="5" max="5" width="1.09765625" style="196" customWidth="1"/>
    <col min="6" max="6" width="15" style="163" customWidth="1"/>
    <col min="7" max="7" width="0.8984375" style="163" customWidth="1"/>
    <col min="8" max="8" width="15" style="163" customWidth="1"/>
    <col min="9" max="9" width="0.8984375" style="163" customWidth="1"/>
    <col min="10" max="10" width="14.3984375" style="163" customWidth="1"/>
    <col min="11" max="11" width="0.8984375" style="163" customWidth="1"/>
    <col min="12" max="12" width="14.8984375" style="163" customWidth="1"/>
    <col min="13" max="13" width="0.8984375" style="163" customWidth="1"/>
    <col min="14" max="14" width="14.09765625" style="163" customWidth="1"/>
    <col min="15" max="15" width="0.8984375" style="163" customWidth="1"/>
    <col min="16" max="16" width="14.09765625" style="163" customWidth="1"/>
    <col min="17" max="17" width="0.8984375" style="163" customWidth="1"/>
    <col min="18" max="18" width="15.8984375" style="163" customWidth="1"/>
    <col min="19" max="19" width="0.69921875" style="163" customWidth="1"/>
    <col min="20" max="20" width="16.09765625" style="163" customWidth="1"/>
    <col min="21" max="21" width="0.8984375" style="163" customWidth="1"/>
    <col min="22" max="22" width="15.8984375" style="163" customWidth="1"/>
    <col min="23" max="23" width="1.3984375" style="163" customWidth="1"/>
    <col min="24" max="24" width="15.09765625" style="163" hidden="1" customWidth="1"/>
    <col min="25" max="25" width="0.8984375" style="163" hidden="1" customWidth="1"/>
    <col min="26" max="26" width="15.09765625" style="163" customWidth="1"/>
    <col min="27" max="27" width="0.8984375" style="163" customWidth="1"/>
    <col min="28" max="28" width="15.3984375" style="163" customWidth="1"/>
    <col min="29" max="29" width="0.8984375" style="163" customWidth="1"/>
    <col min="30" max="30" width="13.69921875" style="163" customWidth="1"/>
    <col min="31" max="31" width="0.8984375" style="163" customWidth="1"/>
    <col min="32" max="32" width="15.296875" style="163" bestFit="1" customWidth="1"/>
    <col min="33" max="33" width="9.09765625" style="163"/>
    <col min="34" max="34" width="11.3984375" style="163" bestFit="1" customWidth="1"/>
    <col min="35" max="16384" width="9.09765625" style="163"/>
  </cols>
  <sheetData>
    <row r="1" spans="1:34" s="271" customFormat="1" ht="22" customHeight="1">
      <c r="A1" s="122" t="s">
        <v>61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</row>
    <row r="2" spans="1:34" s="271" customFormat="1" ht="22" customHeight="1">
      <c r="A2" s="244" t="s">
        <v>214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</row>
    <row r="3" spans="1:34" ht="22" customHeight="1">
      <c r="A3" s="321"/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272"/>
      <c r="V3" s="272"/>
      <c r="W3" s="272"/>
      <c r="X3" s="272"/>
      <c r="Y3" s="167"/>
      <c r="Z3" s="246"/>
      <c r="AA3" s="167"/>
      <c r="AB3" s="167"/>
      <c r="AC3" s="167"/>
      <c r="AD3" s="246"/>
    </row>
    <row r="4" spans="1:34" ht="22" customHeight="1">
      <c r="A4" s="167"/>
      <c r="B4" s="167"/>
      <c r="C4" s="167"/>
      <c r="F4" s="322" t="s">
        <v>1</v>
      </c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  <c r="AF4" s="322"/>
    </row>
    <row r="5" spans="1:34" ht="22" customHeight="1">
      <c r="A5" s="167"/>
      <c r="B5" s="167"/>
      <c r="C5" s="167"/>
      <c r="F5" s="212"/>
      <c r="G5" s="212"/>
      <c r="H5" s="212"/>
      <c r="I5" s="212"/>
      <c r="N5" s="323" t="s">
        <v>27</v>
      </c>
      <c r="O5" s="323"/>
      <c r="P5" s="323"/>
      <c r="Q5" s="323"/>
      <c r="R5" s="323"/>
      <c r="T5" s="323" t="s">
        <v>59</v>
      </c>
      <c r="U5" s="323"/>
      <c r="V5" s="323"/>
      <c r="W5" s="323"/>
      <c r="X5" s="323"/>
      <c r="Y5" s="323"/>
      <c r="Z5" s="323"/>
      <c r="AA5" s="212"/>
      <c r="AB5" s="212"/>
      <c r="AC5" s="212"/>
      <c r="AD5" s="212"/>
    </row>
    <row r="6" spans="1:34" ht="22" customHeight="1">
      <c r="A6" s="167"/>
      <c r="B6" s="167"/>
      <c r="C6" s="167"/>
      <c r="F6" s="212"/>
      <c r="G6" s="212"/>
      <c r="H6" s="212"/>
      <c r="I6" s="212"/>
      <c r="N6" s="196"/>
      <c r="O6" s="196"/>
      <c r="P6" s="196"/>
      <c r="Q6" s="196"/>
      <c r="T6" s="196" t="s">
        <v>165</v>
      </c>
      <c r="U6" s="196"/>
      <c r="V6" s="196"/>
      <c r="W6" s="196"/>
      <c r="X6" s="196"/>
      <c r="Y6" s="196"/>
      <c r="Z6" s="196"/>
      <c r="AA6" s="212"/>
      <c r="AB6" s="212"/>
      <c r="AC6" s="212"/>
      <c r="AD6" s="212"/>
    </row>
    <row r="7" spans="1:34" ht="22" customHeight="1">
      <c r="A7" s="167"/>
      <c r="B7" s="167"/>
      <c r="C7" s="167"/>
      <c r="F7" s="212"/>
      <c r="G7" s="212"/>
      <c r="H7" s="212"/>
      <c r="I7" s="212"/>
      <c r="N7" s="196"/>
      <c r="O7" s="196"/>
      <c r="P7" s="196"/>
      <c r="Q7" s="196"/>
      <c r="T7" s="196" t="s">
        <v>114</v>
      </c>
      <c r="U7" s="196"/>
      <c r="V7" s="196" t="s">
        <v>68</v>
      </c>
      <c r="W7" s="196"/>
      <c r="X7" s="196"/>
      <c r="Y7" s="196"/>
      <c r="Z7" s="196"/>
      <c r="AA7" s="212"/>
      <c r="AB7" s="212"/>
      <c r="AC7" s="212"/>
      <c r="AD7" s="212"/>
    </row>
    <row r="8" spans="1:34" ht="22" customHeight="1">
      <c r="A8" s="167"/>
      <c r="B8" s="167"/>
      <c r="C8" s="167"/>
      <c r="F8" s="212"/>
      <c r="G8" s="212"/>
      <c r="H8" s="212"/>
      <c r="I8" s="212"/>
      <c r="N8" s="196"/>
      <c r="O8" s="196"/>
      <c r="P8" s="196"/>
      <c r="Q8" s="196"/>
      <c r="T8" s="196" t="s">
        <v>196</v>
      </c>
      <c r="U8" s="196"/>
      <c r="V8" s="196" t="s">
        <v>47</v>
      </c>
      <c r="W8" s="196"/>
      <c r="X8" s="196"/>
      <c r="Y8" s="196"/>
      <c r="Z8" s="196"/>
      <c r="AA8" s="212"/>
      <c r="AB8" s="212"/>
      <c r="AC8" s="212"/>
      <c r="AD8" s="212"/>
    </row>
    <row r="9" spans="1:34" ht="22" customHeight="1">
      <c r="A9" s="167"/>
      <c r="B9" s="167"/>
      <c r="C9" s="167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 t="s">
        <v>115</v>
      </c>
      <c r="V9" s="248" t="s">
        <v>142</v>
      </c>
      <c r="W9" s="248"/>
      <c r="X9" s="248" t="s">
        <v>139</v>
      </c>
      <c r="Z9" s="248"/>
      <c r="AA9" s="196"/>
      <c r="AB9" s="247"/>
      <c r="AC9" s="247"/>
      <c r="AD9" s="247"/>
      <c r="AE9" s="247"/>
    </row>
    <row r="10" spans="1:34" ht="22" customHeight="1">
      <c r="A10" s="167"/>
      <c r="B10" s="167"/>
      <c r="C10" s="167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 t="s">
        <v>116</v>
      </c>
      <c r="V10" s="248" t="s">
        <v>143</v>
      </c>
      <c r="W10" s="248"/>
      <c r="X10" s="196" t="s">
        <v>140</v>
      </c>
      <c r="Z10" s="248"/>
      <c r="AA10" s="196"/>
      <c r="AB10" s="247" t="s">
        <v>87</v>
      </c>
      <c r="AC10" s="247"/>
      <c r="AD10" s="247"/>
      <c r="AE10" s="247"/>
    </row>
    <row r="11" spans="1:34" ht="22" customHeight="1">
      <c r="A11" s="167"/>
      <c r="B11" s="167"/>
      <c r="C11" s="167"/>
      <c r="F11" s="196" t="s">
        <v>85</v>
      </c>
      <c r="G11" s="196"/>
      <c r="H11" s="196"/>
      <c r="I11" s="247"/>
      <c r="J11" s="196"/>
      <c r="K11" s="196"/>
      <c r="L11" s="196" t="s">
        <v>28</v>
      </c>
      <c r="M11" s="196"/>
      <c r="N11" s="196"/>
      <c r="O11" s="196"/>
      <c r="P11" s="196" t="s">
        <v>158</v>
      </c>
      <c r="Q11" s="196"/>
      <c r="R11" s="196"/>
      <c r="S11" s="196"/>
      <c r="T11" s="248" t="s">
        <v>77</v>
      </c>
      <c r="V11" s="248" t="s">
        <v>230</v>
      </c>
      <c r="W11" s="248"/>
      <c r="X11" s="248" t="s">
        <v>107</v>
      </c>
      <c r="Z11" s="248" t="s">
        <v>48</v>
      </c>
      <c r="AA11" s="196"/>
      <c r="AB11" s="196" t="s">
        <v>86</v>
      </c>
      <c r="AC11" s="247"/>
      <c r="AD11" s="38" t="s">
        <v>72</v>
      </c>
      <c r="AE11" s="247"/>
    </row>
    <row r="12" spans="1:34" s="196" customFormat="1" ht="22" customHeight="1">
      <c r="A12" s="212"/>
      <c r="B12" s="212"/>
      <c r="C12" s="273"/>
      <c r="F12" s="247" t="s">
        <v>84</v>
      </c>
      <c r="G12" s="247"/>
      <c r="H12" s="247" t="s">
        <v>158</v>
      </c>
      <c r="I12" s="247"/>
      <c r="J12" s="247" t="s">
        <v>28</v>
      </c>
      <c r="K12" s="247"/>
      <c r="L12" s="247" t="s">
        <v>45</v>
      </c>
      <c r="P12" s="196" t="s">
        <v>159</v>
      </c>
      <c r="T12" s="248" t="s">
        <v>117</v>
      </c>
      <c r="V12" s="196" t="s">
        <v>137</v>
      </c>
      <c r="X12" s="248" t="s">
        <v>108</v>
      </c>
      <c r="Z12" s="196" t="s">
        <v>49</v>
      </c>
      <c r="AB12" s="247" t="s">
        <v>272</v>
      </c>
      <c r="AC12" s="247"/>
      <c r="AD12" s="38" t="s">
        <v>73</v>
      </c>
      <c r="AE12" s="247"/>
      <c r="AF12" s="247" t="s">
        <v>29</v>
      </c>
    </row>
    <row r="13" spans="1:34" s="196" customFormat="1" ht="22" customHeight="1">
      <c r="A13" s="212"/>
      <c r="B13" s="212"/>
      <c r="C13" s="212"/>
      <c r="D13" s="173" t="s">
        <v>0</v>
      </c>
      <c r="E13" s="173"/>
      <c r="F13" s="247" t="s">
        <v>30</v>
      </c>
      <c r="G13" s="247"/>
      <c r="H13" s="247" t="s">
        <v>231</v>
      </c>
      <c r="I13" s="247"/>
      <c r="J13" s="247" t="s">
        <v>125</v>
      </c>
      <c r="K13" s="247"/>
      <c r="L13" s="247" t="s">
        <v>46</v>
      </c>
      <c r="N13" s="196" t="s">
        <v>31</v>
      </c>
      <c r="P13" s="196" t="s">
        <v>160</v>
      </c>
      <c r="R13" s="196" t="s">
        <v>32</v>
      </c>
      <c r="T13" s="248" t="s">
        <v>113</v>
      </c>
      <c r="V13" s="248" t="s">
        <v>138</v>
      </c>
      <c r="W13" s="248"/>
      <c r="X13" s="196" t="s">
        <v>101</v>
      </c>
      <c r="Z13" s="248" t="s">
        <v>60</v>
      </c>
      <c r="AB13" s="249" t="s">
        <v>88</v>
      </c>
      <c r="AC13" s="247"/>
      <c r="AD13" s="38" t="s">
        <v>74</v>
      </c>
      <c r="AE13" s="247"/>
      <c r="AF13" s="247" t="s">
        <v>60</v>
      </c>
    </row>
    <row r="14" spans="1:34" s="196" customFormat="1" ht="22" customHeight="1">
      <c r="B14" s="212"/>
      <c r="C14" s="212"/>
      <c r="F14" s="324" t="s">
        <v>212</v>
      </c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  <c r="V14" s="324"/>
      <c r="W14" s="324"/>
      <c r="X14" s="324"/>
      <c r="Y14" s="324"/>
      <c r="Z14" s="324"/>
      <c r="AA14" s="324"/>
      <c r="AB14" s="324"/>
      <c r="AC14" s="324"/>
      <c r="AD14" s="324"/>
      <c r="AE14" s="324"/>
      <c r="AF14" s="324"/>
    </row>
    <row r="15" spans="1:34" s="41" customFormat="1" ht="22" customHeight="1">
      <c r="A15" s="274" t="s">
        <v>235</v>
      </c>
      <c r="B15" s="39"/>
      <c r="C15" s="39"/>
      <c r="D15" s="40"/>
      <c r="E15" s="40"/>
      <c r="I15" s="40"/>
      <c r="K15" s="40"/>
      <c r="M15" s="40"/>
      <c r="Q15" s="19"/>
      <c r="R15" s="4"/>
      <c r="S15" s="19"/>
      <c r="U15" s="40"/>
      <c r="AA15" s="40"/>
      <c r="AC15" s="40"/>
      <c r="AD15" s="40"/>
      <c r="AE15" s="40"/>
    </row>
    <row r="16" spans="1:34" s="212" customFormat="1" ht="22" customHeight="1">
      <c r="A16" s="275" t="s">
        <v>199</v>
      </c>
      <c r="F16" s="276">
        <v>508448</v>
      </c>
      <c r="G16" s="276"/>
      <c r="H16" s="276">
        <v>-149005</v>
      </c>
      <c r="I16" s="276"/>
      <c r="J16" s="276">
        <v>694969</v>
      </c>
      <c r="K16" s="276"/>
      <c r="L16" s="276">
        <v>44033</v>
      </c>
      <c r="M16" s="276"/>
      <c r="N16" s="276">
        <v>50845</v>
      </c>
      <c r="O16" s="276"/>
      <c r="P16" s="276">
        <v>149005</v>
      </c>
      <c r="Q16" s="276"/>
      <c r="R16" s="276">
        <v>2668126</v>
      </c>
      <c r="S16" s="276"/>
      <c r="T16" s="276">
        <v>-589321</v>
      </c>
      <c r="U16" s="276"/>
      <c r="V16" s="276">
        <v>27329</v>
      </c>
      <c r="W16" s="276"/>
      <c r="X16" s="277"/>
      <c r="Y16" s="277"/>
      <c r="Z16" s="278">
        <f>T16+V16</f>
        <v>-561992</v>
      </c>
      <c r="AA16" s="277"/>
      <c r="AB16" s="278">
        <f>SUM(F16:R16,Z16)</f>
        <v>3404429</v>
      </c>
      <c r="AC16" s="276"/>
      <c r="AD16" s="276">
        <v>46201</v>
      </c>
      <c r="AE16" s="276"/>
      <c r="AF16" s="278">
        <f>SUM(AB16:AD16)</f>
        <v>3450630</v>
      </c>
      <c r="AH16" s="277"/>
    </row>
    <row r="17" spans="1:44" s="196" customFormat="1" ht="22" customHeight="1">
      <c r="B17" s="212"/>
      <c r="C17" s="212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80"/>
      <c r="Y17" s="280"/>
      <c r="Z17" s="279"/>
      <c r="AA17" s="279"/>
      <c r="AB17" s="279"/>
      <c r="AC17" s="279"/>
      <c r="AD17" s="279"/>
      <c r="AE17" s="279"/>
      <c r="AF17" s="279"/>
    </row>
    <row r="18" spans="1:44" s="196" customFormat="1" ht="22" customHeight="1">
      <c r="A18" s="274" t="s">
        <v>51</v>
      </c>
      <c r="B18" s="212"/>
      <c r="C18" s="212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80"/>
      <c r="Y18" s="280"/>
      <c r="Z18" s="279"/>
      <c r="AA18" s="279"/>
      <c r="AB18" s="279"/>
      <c r="AC18" s="279"/>
      <c r="AD18" s="279"/>
      <c r="AE18" s="279"/>
      <c r="AF18" s="279"/>
    </row>
    <row r="19" spans="1:44" s="196" customFormat="1" ht="22" customHeight="1">
      <c r="A19" s="281" t="s">
        <v>54</v>
      </c>
      <c r="B19" s="281" t="s">
        <v>120</v>
      </c>
      <c r="C19" s="212"/>
      <c r="F19" s="277"/>
      <c r="G19" s="277"/>
      <c r="H19" s="277"/>
      <c r="I19" s="277"/>
      <c r="J19" s="277"/>
      <c r="K19" s="277"/>
      <c r="L19" s="277"/>
      <c r="M19" s="282"/>
      <c r="N19" s="277"/>
      <c r="O19" s="277"/>
      <c r="P19" s="277"/>
      <c r="Q19" s="282"/>
      <c r="R19" s="277"/>
      <c r="S19" s="282"/>
      <c r="T19" s="276"/>
      <c r="U19" s="282"/>
      <c r="V19" s="277"/>
      <c r="W19" s="277"/>
      <c r="X19" s="277"/>
      <c r="Y19" s="280"/>
      <c r="Z19" s="277"/>
      <c r="AA19" s="276"/>
      <c r="AB19" s="277"/>
      <c r="AC19" s="282"/>
      <c r="AD19" s="64"/>
      <c r="AE19" s="282"/>
      <c r="AF19" s="276"/>
    </row>
    <row r="20" spans="1:44" s="196" customFormat="1" ht="22" hidden="1" customHeight="1">
      <c r="A20" s="283"/>
      <c r="C20" s="283" t="s">
        <v>233</v>
      </c>
      <c r="D20" s="170"/>
      <c r="E20" s="170"/>
      <c r="F20" s="284"/>
      <c r="G20" s="284"/>
      <c r="H20" s="284"/>
      <c r="I20" s="276"/>
      <c r="J20" s="40"/>
      <c r="K20" s="40"/>
      <c r="L20" s="40"/>
      <c r="M20" s="40"/>
      <c r="N20" s="40"/>
      <c r="O20" s="40"/>
      <c r="P20" s="40"/>
      <c r="Q20" s="276"/>
      <c r="R20" s="285"/>
      <c r="S20" s="279"/>
      <c r="T20" s="19"/>
      <c r="U20" s="65"/>
      <c r="V20" s="19"/>
      <c r="W20" s="19"/>
      <c r="X20" s="19"/>
      <c r="Y20" s="41"/>
      <c r="Z20" s="19"/>
      <c r="AA20" s="19"/>
      <c r="AB20" s="19"/>
      <c r="AC20" s="65"/>
      <c r="AD20" s="19"/>
      <c r="AE20" s="65"/>
      <c r="AF20" s="40"/>
    </row>
    <row r="21" spans="1:44" s="196" customFormat="1" ht="22" customHeight="1">
      <c r="A21" s="283"/>
      <c r="B21" s="283" t="s">
        <v>157</v>
      </c>
      <c r="D21" s="170">
        <v>12</v>
      </c>
      <c r="E21" s="170"/>
      <c r="F21" s="284">
        <v>0</v>
      </c>
      <c r="G21" s="284"/>
      <c r="H21" s="284">
        <v>-39887</v>
      </c>
      <c r="I21" s="276"/>
      <c r="J21" s="284">
        <v>0</v>
      </c>
      <c r="K21" s="40"/>
      <c r="L21" s="284">
        <v>0</v>
      </c>
      <c r="M21" s="40"/>
      <c r="N21" s="284">
        <v>0</v>
      </c>
      <c r="O21" s="40"/>
      <c r="P21" s="40">
        <f>-H21</f>
        <v>39887</v>
      </c>
      <c r="Q21" s="276"/>
      <c r="R21" s="286">
        <f>H21</f>
        <v>-39887</v>
      </c>
      <c r="S21" s="279"/>
      <c r="T21" s="284">
        <v>0</v>
      </c>
      <c r="U21" s="65"/>
      <c r="V21" s="284">
        <v>0</v>
      </c>
      <c r="W21" s="19"/>
      <c r="X21" s="19"/>
      <c r="Y21" s="41"/>
      <c r="Z21" s="287">
        <f>T21+V21</f>
        <v>0</v>
      </c>
      <c r="AA21" s="19"/>
      <c r="AB21" s="66">
        <f>SUM(F21:R21,Z21)</f>
        <v>-39887</v>
      </c>
      <c r="AC21" s="67"/>
      <c r="AD21" s="284">
        <v>0</v>
      </c>
      <c r="AE21" s="67"/>
      <c r="AF21" s="66">
        <f>AB21+AD21</f>
        <v>-39887</v>
      </c>
    </row>
    <row r="22" spans="1:44" s="196" customFormat="1" ht="22" customHeight="1">
      <c r="A22" s="283"/>
      <c r="B22" s="283" t="s">
        <v>91</v>
      </c>
      <c r="D22" s="170">
        <v>8</v>
      </c>
      <c r="E22" s="170"/>
      <c r="F22" s="43">
        <v>0</v>
      </c>
      <c r="G22" s="40"/>
      <c r="H22" s="40">
        <v>0</v>
      </c>
      <c r="I22" s="18"/>
      <c r="J22" s="43">
        <v>0</v>
      </c>
      <c r="K22" s="50"/>
      <c r="L22" s="43">
        <v>0</v>
      </c>
      <c r="M22" s="50"/>
      <c r="N22" s="43">
        <v>0</v>
      </c>
      <c r="O22" s="40"/>
      <c r="P22" s="40">
        <v>0</v>
      </c>
      <c r="Q22" s="276"/>
      <c r="R22" s="288">
        <f>'SH12'!P22</f>
        <v>-173397</v>
      </c>
      <c r="S22" s="279"/>
      <c r="T22" s="43">
        <v>0</v>
      </c>
      <c r="U22" s="18"/>
      <c r="V22" s="43">
        <v>0</v>
      </c>
      <c r="W22" s="18"/>
      <c r="X22" s="40"/>
      <c r="Y22" s="18"/>
      <c r="Z22" s="289">
        <f>T22+V22</f>
        <v>0</v>
      </c>
      <c r="AA22" s="285"/>
      <c r="AB22" s="68">
        <f>SUM(F22:R22,Z22)</f>
        <v>-173397</v>
      </c>
      <c r="AC22" s="136"/>
      <c r="AD22" s="43">
        <v>0</v>
      </c>
      <c r="AE22" s="69"/>
      <c r="AF22" s="68">
        <f>AB22+AD22</f>
        <v>-173397</v>
      </c>
    </row>
    <row r="23" spans="1:44" s="196" customFormat="1" ht="22" customHeight="1">
      <c r="A23" s="124" t="s">
        <v>50</v>
      </c>
      <c r="B23" s="281"/>
      <c r="C23" s="212"/>
      <c r="D23" s="170"/>
      <c r="E23" s="170"/>
      <c r="F23" s="70">
        <f>SUM(F20:F22)</f>
        <v>0</v>
      </c>
      <c r="G23" s="71"/>
      <c r="H23" s="72">
        <f>SUM(H20:H22)</f>
        <v>-39887</v>
      </c>
      <c r="I23" s="73"/>
      <c r="J23" s="70">
        <f>SUM(J20:J22)</f>
        <v>0</v>
      </c>
      <c r="K23" s="50"/>
      <c r="L23" s="70">
        <f>SUM(L20:L22)</f>
        <v>0</v>
      </c>
      <c r="M23" s="50"/>
      <c r="N23" s="70">
        <f>SUM(N20:N22)</f>
        <v>0</v>
      </c>
      <c r="O23" s="50"/>
      <c r="P23" s="74">
        <f>SUM(P20:P22)</f>
        <v>39887</v>
      </c>
      <c r="Q23" s="290"/>
      <c r="R23" s="74">
        <f>SUM(R20:S22)</f>
        <v>-213284</v>
      </c>
      <c r="S23" s="290"/>
      <c r="T23" s="70">
        <f>SUM(T20:U22)</f>
        <v>0</v>
      </c>
      <c r="U23" s="50"/>
      <c r="V23" s="70">
        <f>SUM(V20:W22)</f>
        <v>0</v>
      </c>
      <c r="W23" s="50"/>
      <c r="X23" s="74">
        <f>SUM(X20:Y22)</f>
        <v>0</v>
      </c>
      <c r="Y23" s="41"/>
      <c r="Z23" s="70">
        <f>SUM(Z20:AA22)</f>
        <v>0</v>
      </c>
      <c r="AA23" s="73"/>
      <c r="AB23" s="70">
        <f>SUM(AB20:AC22)</f>
        <v>-213284</v>
      </c>
      <c r="AC23" s="73"/>
      <c r="AD23" s="70">
        <f>SUM(AD20:AE22)</f>
        <v>0</v>
      </c>
      <c r="AE23" s="73"/>
      <c r="AF23" s="70">
        <f>SUM(AF20:AG22)</f>
        <v>-213284</v>
      </c>
    </row>
    <row r="24" spans="1:44" s="196" customFormat="1" ht="22" hidden="1" customHeight="1">
      <c r="A24" s="272"/>
      <c r="B24" s="281" t="s">
        <v>102</v>
      </c>
      <c r="C24" s="212"/>
      <c r="D24" s="170"/>
      <c r="E24" s="170"/>
      <c r="F24" s="276"/>
      <c r="G24" s="276"/>
      <c r="H24" s="276"/>
      <c r="I24" s="73"/>
      <c r="J24" s="75"/>
      <c r="K24" s="50"/>
      <c r="L24" s="75"/>
      <c r="M24" s="50"/>
      <c r="N24" s="75"/>
      <c r="O24" s="75"/>
      <c r="P24" s="75"/>
      <c r="Q24" s="276"/>
      <c r="R24" s="276"/>
      <c r="S24" s="71"/>
      <c r="T24" s="75"/>
      <c r="U24" s="50"/>
      <c r="V24" s="75"/>
      <c r="W24" s="75"/>
      <c r="X24" s="75"/>
      <c r="Y24" s="41"/>
      <c r="Z24" s="75"/>
      <c r="AA24" s="71"/>
      <c r="AB24" s="276"/>
      <c r="AC24" s="71"/>
      <c r="AD24" s="276"/>
      <c r="AE24" s="71"/>
      <c r="AF24" s="276"/>
    </row>
    <row r="25" spans="1:44" s="130" customFormat="1" ht="19" hidden="1" customHeight="1">
      <c r="A25" s="186"/>
      <c r="B25" s="283" t="s">
        <v>103</v>
      </c>
      <c r="D25" s="127"/>
      <c r="E25" s="127"/>
      <c r="F25" s="40"/>
      <c r="G25" s="40"/>
      <c r="H25" s="40"/>
      <c r="I25" s="16"/>
      <c r="J25" s="20"/>
      <c r="K25" s="20"/>
      <c r="L25" s="20"/>
      <c r="M25" s="20"/>
      <c r="N25" s="20"/>
      <c r="O25" s="20"/>
      <c r="P25" s="20"/>
      <c r="Q25" s="16"/>
      <c r="R25" s="40"/>
      <c r="S25" s="20"/>
      <c r="T25" s="20"/>
      <c r="U25" s="20"/>
      <c r="V25" s="20"/>
      <c r="W25" s="20"/>
      <c r="X25" s="291"/>
      <c r="Y25" s="42"/>
      <c r="Z25" s="287">
        <f t="shared" ref="Z25" si="0">T25+V25</f>
        <v>0</v>
      </c>
      <c r="AA25" s="42"/>
      <c r="AB25" s="66">
        <f>SUM(F25:R25,Z25)</f>
        <v>0</v>
      </c>
      <c r="AC25" s="291"/>
      <c r="AD25" s="291"/>
      <c r="AE25" s="291"/>
      <c r="AF25" s="66">
        <f>AB25+AD25</f>
        <v>0</v>
      </c>
      <c r="AG25" s="292"/>
      <c r="AH25" s="293"/>
      <c r="AI25" s="292"/>
      <c r="AJ25" s="293"/>
      <c r="AK25" s="76"/>
      <c r="AL25" s="292"/>
      <c r="AM25" s="76"/>
      <c r="AN25" s="71"/>
      <c r="AO25" s="76"/>
      <c r="AP25" s="71"/>
      <c r="AQ25" s="76"/>
    </row>
    <row r="26" spans="1:44" s="130" customFormat="1" ht="19" hidden="1" customHeight="1">
      <c r="A26" s="186"/>
      <c r="B26" s="130" t="s">
        <v>161</v>
      </c>
      <c r="D26" s="127"/>
      <c r="E26" s="127"/>
      <c r="F26" s="43"/>
      <c r="G26" s="40"/>
      <c r="H26" s="43"/>
      <c r="I26" s="40"/>
      <c r="J26" s="43"/>
      <c r="K26" s="40"/>
      <c r="L26" s="43"/>
      <c r="M26" s="40"/>
      <c r="N26" s="43"/>
      <c r="O26" s="40"/>
      <c r="P26" s="43"/>
      <c r="Q26" s="40"/>
      <c r="R26" s="43"/>
      <c r="S26" s="40"/>
      <c r="T26" s="43"/>
      <c r="U26" s="40"/>
      <c r="V26" s="43"/>
      <c r="W26" s="40"/>
      <c r="X26" s="43"/>
      <c r="Y26" s="43"/>
      <c r="Z26" s="289">
        <f>T26+V26</f>
        <v>0</v>
      </c>
      <c r="AA26" s="77"/>
      <c r="AB26" s="68">
        <f>SUM(F26:R26,Z26)</f>
        <v>0</v>
      </c>
      <c r="AC26" s="291"/>
      <c r="AD26" s="43"/>
      <c r="AE26" s="67"/>
      <c r="AF26" s="68">
        <f>AD26</f>
        <v>0</v>
      </c>
      <c r="AG26" s="292"/>
      <c r="AH26" s="293"/>
      <c r="AI26" s="292"/>
      <c r="AJ26" s="293"/>
      <c r="AK26" s="76"/>
      <c r="AL26" s="292"/>
      <c r="AM26" s="76"/>
      <c r="AN26" s="71"/>
      <c r="AO26" s="76"/>
      <c r="AP26" s="71"/>
      <c r="AQ26" s="76"/>
    </row>
    <row r="27" spans="1:44" s="124" customFormat="1" ht="22" hidden="1" customHeight="1">
      <c r="B27" s="281" t="s">
        <v>119</v>
      </c>
      <c r="D27" s="153"/>
      <c r="E27" s="153"/>
      <c r="F27" s="70">
        <f>SUM(F25:F26)</f>
        <v>0</v>
      </c>
      <c r="G27" s="75"/>
      <c r="H27" s="70">
        <f>SUM(H25:H26)</f>
        <v>0</v>
      </c>
      <c r="I27" s="18"/>
      <c r="J27" s="70">
        <f>SUM(J25:J26)</f>
        <v>0</v>
      </c>
      <c r="K27" s="50"/>
      <c r="L27" s="70">
        <f>SUM(L25:L26)</f>
        <v>0</v>
      </c>
      <c r="M27" s="50"/>
      <c r="N27" s="70">
        <f>SUM(N25:N26)</f>
        <v>0</v>
      </c>
      <c r="O27" s="75"/>
      <c r="P27" s="70">
        <f>SUM(P25:P26)</f>
        <v>0</v>
      </c>
      <c r="Q27" s="18"/>
      <c r="R27" s="70">
        <f>SUM(R25:R26)</f>
        <v>0</v>
      </c>
      <c r="S27" s="18"/>
      <c r="T27" s="70">
        <f>SUM(T25:T26)</f>
        <v>0</v>
      </c>
      <c r="U27" s="18"/>
      <c r="V27" s="70">
        <f>SUM(V25:V26)</f>
        <v>0</v>
      </c>
      <c r="W27" s="18"/>
      <c r="X27" s="70" t="e">
        <f>#REF!+#REF!</f>
        <v>#REF!</v>
      </c>
      <c r="Y27" s="18"/>
      <c r="Z27" s="70">
        <f>SUM(Z25:Z26)</f>
        <v>0</v>
      </c>
      <c r="AA27" s="18"/>
      <c r="AB27" s="70">
        <f>SUM(AB25:AB26)</f>
        <v>0</v>
      </c>
      <c r="AC27" s="18"/>
      <c r="AD27" s="70">
        <f>SUM(AD25:AD26)</f>
        <v>0</v>
      </c>
      <c r="AE27" s="18"/>
      <c r="AF27" s="70">
        <f>SUM(AF25:AF26)</f>
        <v>0</v>
      </c>
      <c r="AG27" s="292"/>
      <c r="AH27" s="292"/>
      <c r="AI27" s="292"/>
      <c r="AJ27" s="292"/>
      <c r="AK27" s="76"/>
      <c r="AL27" s="292"/>
      <c r="AM27" s="76"/>
      <c r="AN27" s="71"/>
      <c r="AO27" s="76"/>
      <c r="AP27" s="71"/>
      <c r="AQ27" s="76"/>
    </row>
    <row r="28" spans="1:44" s="124" customFormat="1" ht="10.75" hidden="1" customHeight="1">
      <c r="D28" s="127"/>
      <c r="E28" s="127"/>
      <c r="F28" s="78"/>
      <c r="G28" s="75"/>
      <c r="H28" s="78"/>
      <c r="I28" s="18"/>
      <c r="J28" s="78"/>
      <c r="K28" s="50"/>
      <c r="L28" s="78"/>
      <c r="M28" s="50"/>
      <c r="N28" s="78"/>
      <c r="O28" s="75"/>
      <c r="P28" s="78"/>
      <c r="Q28" s="18"/>
      <c r="R28" s="78"/>
      <c r="S28" s="18"/>
      <c r="T28" s="78"/>
      <c r="U28" s="18"/>
      <c r="V28" s="78"/>
      <c r="W28" s="18"/>
      <c r="X28" s="75"/>
      <c r="Y28" s="18"/>
      <c r="Z28" s="78"/>
      <c r="AA28" s="18"/>
      <c r="AB28" s="78"/>
      <c r="AC28" s="18"/>
      <c r="AD28" s="78"/>
      <c r="AE28" s="18"/>
      <c r="AF28" s="78"/>
      <c r="AG28" s="292"/>
      <c r="AH28" s="293"/>
      <c r="AI28" s="292"/>
      <c r="AJ28" s="293"/>
      <c r="AK28" s="76"/>
      <c r="AL28" s="292"/>
      <c r="AM28" s="76"/>
      <c r="AN28" s="71"/>
      <c r="AO28" s="76"/>
      <c r="AP28" s="71"/>
      <c r="AQ28" s="76"/>
      <c r="AR28" s="130"/>
    </row>
    <row r="29" spans="1:44" s="124" customFormat="1" ht="22" hidden="1" customHeight="1">
      <c r="A29" s="124" t="s">
        <v>50</v>
      </c>
      <c r="B29" s="128"/>
      <c r="D29" s="127"/>
      <c r="E29" s="127"/>
      <c r="F29" s="46">
        <f>SUM(F23,F27)</f>
        <v>0</v>
      </c>
      <c r="G29" s="75"/>
      <c r="H29" s="46">
        <f>SUM(H23,H27)</f>
        <v>-39887</v>
      </c>
      <c r="I29" s="18"/>
      <c r="J29" s="46">
        <f>SUM(J23,J27)</f>
        <v>0</v>
      </c>
      <c r="K29" s="50"/>
      <c r="L29" s="46">
        <f>SUM(L23,L27)</f>
        <v>0</v>
      </c>
      <c r="M29" s="50"/>
      <c r="N29" s="46">
        <f>SUM(N23,N27)</f>
        <v>0</v>
      </c>
      <c r="O29" s="75"/>
      <c r="P29" s="46">
        <f>SUM(P23,P27)</f>
        <v>39887</v>
      </c>
      <c r="Q29" s="18"/>
      <c r="R29" s="46">
        <f>SUM(R23,R27)</f>
        <v>-213284</v>
      </c>
      <c r="S29" s="18"/>
      <c r="T29" s="46">
        <f>SUM(T23,T27)</f>
        <v>0</v>
      </c>
      <c r="U29" s="18"/>
      <c r="V29" s="46">
        <f>SUM(V23,V27)</f>
        <v>0</v>
      </c>
      <c r="W29" s="18"/>
      <c r="X29" s="79"/>
      <c r="Y29" s="18"/>
      <c r="Z29" s="46">
        <f>SUM(Z23,Z27)</f>
        <v>0</v>
      </c>
      <c r="AA29" s="18"/>
      <c r="AB29" s="46">
        <f>SUM(AB23,AB27)</f>
        <v>-213284</v>
      </c>
      <c r="AC29" s="18"/>
      <c r="AD29" s="46">
        <f>SUM(AD23,AD27)</f>
        <v>0</v>
      </c>
      <c r="AE29" s="18"/>
      <c r="AF29" s="46">
        <f>SUM(AF23,AF27)</f>
        <v>-213284</v>
      </c>
      <c r="AG29" s="292"/>
      <c r="AH29" s="293"/>
      <c r="AI29" s="292"/>
      <c r="AJ29" s="293"/>
      <c r="AK29" s="76"/>
      <c r="AL29" s="292"/>
      <c r="AM29" s="76"/>
      <c r="AN29" s="71"/>
      <c r="AO29" s="76"/>
      <c r="AP29" s="71"/>
      <c r="AQ29" s="76"/>
      <c r="AR29" s="130"/>
    </row>
    <row r="30" spans="1:44" s="124" customFormat="1" ht="16.5" customHeight="1">
      <c r="B30" s="128"/>
      <c r="D30" s="127"/>
      <c r="E30" s="127"/>
      <c r="F30" s="205"/>
      <c r="G30" s="205"/>
      <c r="H30" s="205"/>
      <c r="I30" s="18"/>
      <c r="J30" s="75"/>
      <c r="K30" s="50"/>
      <c r="L30" s="75"/>
      <c r="M30" s="50"/>
      <c r="N30" s="75"/>
      <c r="O30" s="75"/>
      <c r="P30" s="75"/>
      <c r="Q30" s="18"/>
      <c r="R30" s="205"/>
      <c r="S30" s="18"/>
      <c r="T30" s="75"/>
      <c r="U30" s="18"/>
      <c r="V30" s="75"/>
      <c r="W30" s="18"/>
      <c r="X30" s="205"/>
      <c r="Y30" s="18"/>
      <c r="Z30" s="205"/>
      <c r="AA30" s="18"/>
      <c r="AB30" s="205"/>
      <c r="AC30" s="18"/>
      <c r="AD30" s="205"/>
      <c r="AE30" s="18"/>
      <c r="AF30" s="205"/>
      <c r="AG30" s="292"/>
      <c r="AH30" s="293"/>
      <c r="AI30" s="292"/>
      <c r="AJ30" s="293"/>
      <c r="AK30" s="76"/>
      <c r="AL30" s="292"/>
      <c r="AM30" s="76"/>
      <c r="AN30" s="71"/>
      <c r="AO30" s="76"/>
      <c r="AP30" s="71"/>
      <c r="AQ30" s="76"/>
      <c r="AR30" s="130"/>
    </row>
    <row r="31" spans="1:44" s="196" customFormat="1" ht="21" customHeight="1">
      <c r="A31" s="294" t="s">
        <v>200</v>
      </c>
      <c r="B31" s="212"/>
      <c r="C31" s="212"/>
      <c r="F31" s="279"/>
      <c r="G31" s="279"/>
      <c r="H31" s="279"/>
      <c r="I31" s="18"/>
      <c r="J31" s="65"/>
      <c r="K31" s="50"/>
      <c r="L31" s="65"/>
      <c r="M31" s="50"/>
      <c r="N31" s="65"/>
      <c r="O31" s="65"/>
      <c r="P31" s="65"/>
      <c r="Q31" s="18"/>
      <c r="R31" s="279"/>
      <c r="S31" s="18"/>
      <c r="T31" s="65"/>
      <c r="U31" s="18"/>
      <c r="V31" s="65"/>
      <c r="W31" s="18"/>
      <c r="X31" s="279"/>
      <c r="Y31" s="18"/>
      <c r="Z31" s="279"/>
      <c r="AA31" s="18"/>
      <c r="AB31" s="279"/>
      <c r="AC31" s="18"/>
      <c r="AD31" s="279"/>
      <c r="AE31" s="18"/>
      <c r="AF31" s="279"/>
    </row>
    <row r="32" spans="1:44" s="196" customFormat="1" ht="22" customHeight="1">
      <c r="A32" s="295"/>
      <c r="B32" s="295" t="s">
        <v>273</v>
      </c>
      <c r="C32" s="212"/>
      <c r="F32" s="284">
        <v>0</v>
      </c>
      <c r="G32" s="40"/>
      <c r="H32" s="284">
        <v>0</v>
      </c>
      <c r="I32" s="18"/>
      <c r="J32" s="284">
        <v>0</v>
      </c>
      <c r="K32" s="50"/>
      <c r="L32" s="284">
        <v>0</v>
      </c>
      <c r="M32" s="50"/>
      <c r="N32" s="284">
        <v>0</v>
      </c>
      <c r="O32" s="40"/>
      <c r="P32" s="284">
        <v>0</v>
      </c>
      <c r="Q32" s="18"/>
      <c r="R32" s="296">
        <f>'PL(6)7-8'!J72</f>
        <v>320538</v>
      </c>
      <c r="S32" s="18"/>
      <c r="T32" s="284">
        <v>0</v>
      </c>
      <c r="U32" s="65"/>
      <c r="V32" s="284">
        <v>0</v>
      </c>
      <c r="W32" s="19"/>
      <c r="X32" s="19"/>
      <c r="Y32" s="41"/>
      <c r="Z32" s="287">
        <f>T32+V32</f>
        <v>0</v>
      </c>
      <c r="AA32" s="40"/>
      <c r="AB32" s="287">
        <f>Z32+SUM(F32:R32)</f>
        <v>320538</v>
      </c>
      <c r="AC32" s="199"/>
      <c r="AD32" s="284">
        <v>9524</v>
      </c>
      <c r="AE32" s="18"/>
      <c r="AF32" s="287">
        <f>SUM(AB32:AD32)</f>
        <v>330062</v>
      </c>
      <c r="AH32" s="280"/>
    </row>
    <row r="33" spans="1:34" s="196" customFormat="1" ht="22" customHeight="1">
      <c r="A33" s="295"/>
      <c r="B33" s="295" t="s">
        <v>185</v>
      </c>
      <c r="C33" s="212"/>
      <c r="F33" s="43">
        <v>0</v>
      </c>
      <c r="G33" s="40"/>
      <c r="H33" s="43">
        <v>0</v>
      </c>
      <c r="I33" s="18"/>
      <c r="J33" s="43">
        <v>0</v>
      </c>
      <c r="K33" s="50"/>
      <c r="L33" s="43">
        <v>0</v>
      </c>
      <c r="M33" s="50"/>
      <c r="N33" s="43">
        <v>0</v>
      </c>
      <c r="O33" s="40"/>
      <c r="P33" s="43">
        <v>0</v>
      </c>
      <c r="Q33" s="18"/>
      <c r="R33" s="43">
        <f>'PL(6)7-8'!J58</f>
        <v>-34709</v>
      </c>
      <c r="S33" s="18"/>
      <c r="T33" s="267">
        <f>'PL(6)7-8'!J55+'PL(6)7-8'!J62-AD33</f>
        <v>-110188</v>
      </c>
      <c r="U33" s="18"/>
      <c r="V33" s="267">
        <f>'PL(6)7-8'!J38+'PL(6)7-8'!J60</f>
        <v>2720</v>
      </c>
      <c r="W33" s="18"/>
      <c r="X33" s="43"/>
      <c r="Y33" s="18"/>
      <c r="Z33" s="289">
        <f>T33+V33</f>
        <v>-107468</v>
      </c>
      <c r="AA33" s="18"/>
      <c r="AB33" s="289">
        <f>Z33+SUM(F33:R33)</f>
        <v>-142177</v>
      </c>
      <c r="AC33" s="18"/>
      <c r="AD33" s="289">
        <v>-668</v>
      </c>
      <c r="AE33" s="18"/>
      <c r="AF33" s="289">
        <f>SUM(AB33:AD33)</f>
        <v>-142845</v>
      </c>
      <c r="AH33" s="280"/>
    </row>
    <row r="34" spans="1:34" s="212" customFormat="1" ht="22" customHeight="1">
      <c r="A34" s="294" t="s">
        <v>201</v>
      </c>
      <c r="F34" s="46">
        <f>SUM(F32:F33)</f>
        <v>0</v>
      </c>
      <c r="G34" s="75"/>
      <c r="H34" s="46">
        <f>SUM(H32:H33)</f>
        <v>0</v>
      </c>
      <c r="I34" s="18"/>
      <c r="J34" s="46">
        <f>SUM(J32:J33)</f>
        <v>0</v>
      </c>
      <c r="K34" s="50"/>
      <c r="L34" s="46">
        <f>SUM(L32:L33)</f>
        <v>0</v>
      </c>
      <c r="M34" s="50"/>
      <c r="N34" s="46">
        <f>SUM(N32:N33)</f>
        <v>0</v>
      </c>
      <c r="O34" s="75"/>
      <c r="P34" s="46">
        <f>SUM(P32:P33)</f>
        <v>0</v>
      </c>
      <c r="Q34" s="18"/>
      <c r="R34" s="297">
        <f>SUM(R32:R33)</f>
        <v>285829</v>
      </c>
      <c r="S34" s="18"/>
      <c r="T34" s="297">
        <f>SUM(T32:T33)</f>
        <v>-110188</v>
      </c>
      <c r="U34" s="18"/>
      <c r="V34" s="297">
        <f>SUM(V32:V33)</f>
        <v>2720</v>
      </c>
      <c r="W34" s="18"/>
      <c r="X34" s="46">
        <f>SUM(X32:X33)</f>
        <v>0</v>
      </c>
      <c r="Y34" s="18"/>
      <c r="Z34" s="297">
        <f>SUM(Z32:Z33)</f>
        <v>-107468</v>
      </c>
      <c r="AA34" s="18"/>
      <c r="AB34" s="297">
        <f>SUM(F34:R34,Z34)</f>
        <v>178361</v>
      </c>
      <c r="AC34" s="18"/>
      <c r="AD34" s="297">
        <f>SUM(AD32:AD33)</f>
        <v>8856</v>
      </c>
      <c r="AE34" s="18"/>
      <c r="AF34" s="297">
        <f>SUM(AF32:AF33)</f>
        <v>187217</v>
      </c>
      <c r="AH34" s="277"/>
    </row>
    <row r="35" spans="1:34" s="212" customFormat="1" ht="12" customHeight="1">
      <c r="A35" s="295"/>
      <c r="F35" s="40"/>
      <c r="G35" s="40"/>
      <c r="H35" s="40"/>
      <c r="I35" s="18"/>
      <c r="J35" s="40"/>
      <c r="K35" s="50"/>
      <c r="L35" s="40"/>
      <c r="M35" s="50"/>
      <c r="N35" s="40"/>
      <c r="O35" s="40"/>
      <c r="P35" s="40"/>
      <c r="Q35" s="18"/>
      <c r="R35" s="199"/>
      <c r="S35" s="18"/>
      <c r="T35" s="40"/>
      <c r="U35" s="18"/>
      <c r="V35" s="40"/>
      <c r="W35" s="18"/>
      <c r="X35" s="40"/>
      <c r="Y35" s="18"/>
      <c r="Z35" s="40"/>
      <c r="AA35" s="18"/>
      <c r="AB35" s="284"/>
      <c r="AC35" s="18"/>
      <c r="AD35" s="284"/>
      <c r="AE35" s="18"/>
      <c r="AF35" s="284"/>
    </row>
    <row r="36" spans="1:34" s="196" customFormat="1" ht="22" customHeight="1">
      <c r="A36" s="295" t="s">
        <v>141</v>
      </c>
      <c r="B36" s="212"/>
      <c r="C36" s="212"/>
      <c r="F36" s="43">
        <v>0</v>
      </c>
      <c r="G36" s="40"/>
      <c r="H36" s="43">
        <v>0</v>
      </c>
      <c r="I36" s="18"/>
      <c r="J36" s="43">
        <v>0</v>
      </c>
      <c r="K36" s="50"/>
      <c r="L36" s="43">
        <v>0</v>
      </c>
      <c r="M36" s="50"/>
      <c r="N36" s="43">
        <v>0</v>
      </c>
      <c r="O36" s="40"/>
      <c r="P36" s="43">
        <v>0</v>
      </c>
      <c r="Q36" s="18"/>
      <c r="R36" s="267">
        <f>-445500-28</f>
        <v>-445528</v>
      </c>
      <c r="S36" s="18"/>
      <c r="T36" s="267">
        <f>445500+28</f>
        <v>445528</v>
      </c>
      <c r="U36" s="18"/>
      <c r="V36" s="267">
        <v>0</v>
      </c>
      <c r="W36" s="18"/>
      <c r="X36" s="267"/>
      <c r="Y36" s="267"/>
      <c r="Z36" s="289">
        <f>T36+V36</f>
        <v>445528</v>
      </c>
      <c r="AA36" s="18"/>
      <c r="AB36" s="289">
        <f>Z36+SUM(F36:R36)</f>
        <v>0</v>
      </c>
      <c r="AC36" s="18"/>
      <c r="AD36" s="267">
        <v>0</v>
      </c>
      <c r="AE36" s="18"/>
      <c r="AF36" s="289">
        <f>SUM(AB36:AD36)</f>
        <v>0</v>
      </c>
    </row>
    <row r="37" spans="1:34" s="196" customFormat="1" ht="6" customHeight="1">
      <c r="A37" s="295"/>
      <c r="B37" s="212"/>
      <c r="C37" s="212"/>
      <c r="F37" s="40"/>
      <c r="G37" s="40"/>
      <c r="H37" s="40"/>
      <c r="I37" s="18"/>
      <c r="J37" s="40"/>
      <c r="K37" s="50"/>
      <c r="L37" s="40"/>
      <c r="M37" s="50"/>
      <c r="N37" s="40"/>
      <c r="O37" s="40"/>
      <c r="P37" s="40"/>
      <c r="Q37" s="18"/>
      <c r="R37" s="284"/>
      <c r="S37" s="18"/>
      <c r="T37" s="284"/>
      <c r="U37" s="18"/>
      <c r="V37" s="284"/>
      <c r="W37" s="18"/>
      <c r="X37" s="284"/>
      <c r="Y37" s="284"/>
      <c r="Z37" s="284"/>
      <c r="AA37" s="18"/>
      <c r="AB37" s="284"/>
      <c r="AC37" s="18"/>
      <c r="AD37" s="40"/>
      <c r="AE37" s="18"/>
      <c r="AF37" s="284"/>
    </row>
    <row r="38" spans="1:34" ht="22" customHeight="1" thickBot="1">
      <c r="A38" s="294" t="s">
        <v>236</v>
      </c>
      <c r="B38" s="212"/>
      <c r="F38" s="298">
        <f>SUM(F34,F29,F16)</f>
        <v>508448</v>
      </c>
      <c r="G38" s="230"/>
      <c r="H38" s="298">
        <f>SUM(H34,H29,H16)</f>
        <v>-188892</v>
      </c>
      <c r="I38" s="230"/>
      <c r="J38" s="298">
        <f>SUM(J34,J29,J16)</f>
        <v>694969</v>
      </c>
      <c r="K38" s="230"/>
      <c r="L38" s="298">
        <f>SUM(L34,L29,L16)</f>
        <v>44033</v>
      </c>
      <c r="M38" s="230"/>
      <c r="N38" s="298">
        <f>SUM(N34,N29,N16)</f>
        <v>50845</v>
      </c>
      <c r="O38" s="230"/>
      <c r="P38" s="298">
        <f>SUM(P34,P29,P16)</f>
        <v>188892</v>
      </c>
      <c r="Q38" s="230"/>
      <c r="R38" s="298">
        <f>SUM(R34,R29,R16)+R36</f>
        <v>2295143</v>
      </c>
      <c r="S38" s="230"/>
      <c r="T38" s="298">
        <f>SUM(T34,T29,T16)+T36</f>
        <v>-253981</v>
      </c>
      <c r="U38" s="230"/>
      <c r="V38" s="298">
        <f>SUM(V34,V29,V16)</f>
        <v>30049</v>
      </c>
      <c r="W38" s="230"/>
      <c r="X38" s="298">
        <f>SUM(X34,X29,X16)</f>
        <v>0</v>
      </c>
      <c r="Y38" s="298">
        <f>SUM(Y34,Y29,Y16)</f>
        <v>0</v>
      </c>
      <c r="Z38" s="298">
        <f>SUM(Z34,Z29,Z16)+Z36</f>
        <v>-223932</v>
      </c>
      <c r="AA38" s="230"/>
      <c r="AB38" s="298">
        <f>SUM(AB34,AB29,AB16)</f>
        <v>3369506</v>
      </c>
      <c r="AC38" s="230"/>
      <c r="AD38" s="298">
        <f>SUM(AD34,AD29,AD16)</f>
        <v>55057</v>
      </c>
      <c r="AE38" s="230"/>
      <c r="AF38" s="298">
        <f>SUM(AF34,AF29,AF16)</f>
        <v>3424563</v>
      </c>
      <c r="AH38" s="199"/>
    </row>
    <row r="39" spans="1:34" ht="23.25" customHeight="1" thickTop="1">
      <c r="F39" s="199"/>
      <c r="G39" s="199"/>
      <c r="H39" s="199"/>
      <c r="I39" s="50"/>
      <c r="J39" s="199"/>
      <c r="K39" s="50"/>
      <c r="L39" s="199"/>
      <c r="M39" s="50"/>
      <c r="N39" s="199"/>
      <c r="O39" s="199"/>
      <c r="P39" s="199"/>
      <c r="Q39" s="18"/>
      <c r="R39" s="199"/>
      <c r="S39" s="18"/>
      <c r="T39" s="199"/>
      <c r="U39" s="18"/>
      <c r="V39" s="199"/>
      <c r="W39" s="18"/>
      <c r="X39" s="199"/>
      <c r="Y39" s="18"/>
      <c r="Z39" s="199"/>
      <c r="AA39" s="18"/>
      <c r="AB39" s="199"/>
      <c r="AC39" s="18"/>
      <c r="AD39" s="199"/>
      <c r="AE39" s="18"/>
      <c r="AF39" s="199"/>
    </row>
    <row r="40" spans="1:34" ht="22" customHeight="1">
      <c r="AF40" s="199"/>
    </row>
    <row r="41" spans="1:34" ht="22" customHeight="1">
      <c r="F41" s="1"/>
      <c r="G41" s="1"/>
      <c r="H41" s="1"/>
      <c r="I41" s="15"/>
      <c r="J41" s="1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"/>
      <c r="AA41" s="15"/>
      <c r="AB41" s="15"/>
      <c r="AC41" s="15"/>
      <c r="AD41" s="1"/>
    </row>
    <row r="45" spans="1:34" ht="22" customHeight="1">
      <c r="X45" s="299"/>
    </row>
    <row r="46" spans="1:34" ht="22" customHeight="1">
      <c r="X46" s="300"/>
    </row>
    <row r="47" spans="1:34" ht="22" customHeight="1">
      <c r="X47" s="300"/>
    </row>
    <row r="48" spans="1:34" ht="22" customHeight="1">
      <c r="X48" s="300"/>
    </row>
    <row r="49" spans="24:24" ht="22" customHeight="1">
      <c r="X49" s="299"/>
    </row>
  </sheetData>
  <sheetProtection formatCells="0" formatColumns="0" formatRows="0" insertColumns="0" insertRows="0" insertHyperlinks="0" deleteColumns="0" deleteRows="0" sort="0" autoFilter="0" pivotTables="0"/>
  <mergeCells count="5">
    <mergeCell ref="A3:T3"/>
    <mergeCell ref="F4:AF4"/>
    <mergeCell ref="N5:R5"/>
    <mergeCell ref="T5:Z5"/>
    <mergeCell ref="F14:AF14"/>
  </mergeCells>
  <pageMargins left="0.8" right="0.8" top="0.48" bottom="0.5" header="0.5" footer="0.5"/>
  <pageSetup paperSize="9" scale="52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0C5BB-51DE-4C89-ACB9-150B85CAA5CD}">
  <sheetPr>
    <tabColor rgb="FFCCFFCC"/>
    <pageSetUpPr fitToPage="1"/>
  </sheetPr>
  <dimension ref="A1:AE33"/>
  <sheetViews>
    <sheetView view="pageBreakPreview" topLeftCell="A24" zoomScale="60" zoomScaleNormal="70" workbookViewId="0">
      <selection activeCell="I79" sqref="I79"/>
    </sheetView>
  </sheetViews>
  <sheetFormatPr defaultColWidth="52.59765625" defaultRowHeight="22" customHeight="1"/>
  <cols>
    <col min="1" max="1" width="2.59765625" style="163" customWidth="1"/>
    <col min="2" max="2" width="58.3984375" style="163" customWidth="1"/>
    <col min="3" max="3" width="7.59765625" style="163" customWidth="1"/>
    <col min="4" max="4" width="16.3984375" style="163" bestFit="1" customWidth="1"/>
    <col min="5" max="5" width="1" style="163" customWidth="1"/>
    <col min="6" max="6" width="16.3984375" style="163" customWidth="1"/>
    <col min="7" max="7" width="1" style="163" customWidth="1"/>
    <col min="8" max="8" width="14.8984375" style="163" customWidth="1"/>
    <col min="9" max="9" width="0.8984375" style="163" customWidth="1"/>
    <col min="10" max="10" width="14.8984375" style="163" customWidth="1"/>
    <col min="11" max="11" width="0.8984375" style="163" customWidth="1"/>
    <col min="12" max="12" width="14.8984375" style="163" customWidth="1"/>
    <col min="13" max="13" width="1" style="163" customWidth="1"/>
    <col min="14" max="14" width="14.8984375" style="163" customWidth="1"/>
    <col min="15" max="15" width="0.8984375" style="163" customWidth="1"/>
    <col min="16" max="16" width="15.59765625" style="163" customWidth="1"/>
    <col min="17" max="17" width="0.8984375" style="163" customWidth="1"/>
    <col min="18" max="18" width="20.8984375" style="163" bestFit="1" customWidth="1"/>
    <col min="19" max="19" width="0.8984375" style="163" customWidth="1"/>
    <col min="20" max="20" width="17.09765625" style="163" customWidth="1"/>
    <col min="21" max="21" width="0.8984375" style="163" customWidth="1"/>
    <col min="22" max="22" width="17.09765625" style="163" customWidth="1"/>
    <col min="23" max="23" width="0.8984375" style="163" customWidth="1"/>
    <col min="24" max="24" width="18.59765625" style="163" bestFit="1" customWidth="1"/>
    <col min="25" max="25" width="0.8984375" style="163" customWidth="1"/>
    <col min="26" max="26" width="15.59765625" style="163" customWidth="1"/>
    <col min="27" max="16384" width="52.59765625" style="163"/>
  </cols>
  <sheetData>
    <row r="1" spans="1:31" s="164" customFormat="1" ht="22" customHeight="1">
      <c r="A1" s="122" t="s">
        <v>61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244"/>
      <c r="R1" s="166"/>
      <c r="S1" s="166"/>
      <c r="T1" s="166"/>
      <c r="U1" s="166"/>
      <c r="V1" s="244"/>
      <c r="W1" s="166"/>
      <c r="X1" s="166"/>
      <c r="Y1" s="244"/>
      <c r="Z1" s="166"/>
    </row>
    <row r="2" spans="1:31" s="164" customFormat="1" ht="22" customHeight="1">
      <c r="A2" s="166" t="s">
        <v>214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244"/>
      <c r="R2" s="166"/>
      <c r="S2" s="166"/>
      <c r="T2" s="166"/>
      <c r="U2" s="166"/>
      <c r="V2" s="244"/>
      <c r="W2" s="166"/>
      <c r="X2" s="166"/>
      <c r="Y2" s="244"/>
      <c r="Z2" s="166"/>
    </row>
    <row r="3" spans="1:31" ht="22" customHeight="1">
      <c r="A3" s="245"/>
      <c r="B3" s="167"/>
      <c r="C3" s="167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246"/>
      <c r="Q3" s="246"/>
      <c r="R3" s="199"/>
      <c r="S3" s="199"/>
      <c r="T3" s="199"/>
      <c r="U3" s="199"/>
      <c r="V3" s="246"/>
      <c r="W3" s="199"/>
      <c r="X3" s="199"/>
      <c r="Y3" s="167"/>
      <c r="Z3" s="246"/>
    </row>
    <row r="4" spans="1:31" ht="22" customHeight="1">
      <c r="D4" s="322" t="s">
        <v>2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</row>
    <row r="5" spans="1:31" ht="22" customHeight="1">
      <c r="D5" s="212"/>
      <c r="E5" s="212"/>
      <c r="F5" s="212"/>
      <c r="G5" s="247"/>
      <c r="H5" s="247"/>
      <c r="I5" s="212"/>
      <c r="J5" s="247"/>
      <c r="K5" s="247"/>
      <c r="L5" s="323" t="s">
        <v>22</v>
      </c>
      <c r="M5" s="323"/>
      <c r="N5" s="323"/>
      <c r="O5" s="323"/>
      <c r="P5" s="323"/>
      <c r="Q5" s="196"/>
      <c r="R5" s="323" t="s">
        <v>59</v>
      </c>
      <c r="S5" s="323"/>
      <c r="T5" s="323"/>
      <c r="U5" s="323"/>
      <c r="V5" s="323"/>
      <c r="W5" s="323"/>
      <c r="X5" s="323"/>
      <c r="Z5" s="212"/>
    </row>
    <row r="6" spans="1:31" ht="22" customHeight="1">
      <c r="D6" s="212"/>
      <c r="E6" s="212"/>
      <c r="F6" s="212"/>
      <c r="G6" s="247"/>
      <c r="H6" s="247"/>
      <c r="I6" s="212"/>
      <c r="J6" s="247"/>
      <c r="K6" s="247"/>
      <c r="Q6" s="196"/>
      <c r="R6" s="248" t="s">
        <v>165</v>
      </c>
      <c r="V6" s="248"/>
      <c r="W6" s="196"/>
      <c r="X6" s="247"/>
      <c r="Y6" s="247"/>
    </row>
    <row r="7" spans="1:31" ht="22" customHeight="1">
      <c r="D7" s="212"/>
      <c r="E7" s="212"/>
      <c r="F7" s="212"/>
      <c r="G7" s="247"/>
      <c r="H7" s="247"/>
      <c r="I7" s="212"/>
      <c r="J7" s="247"/>
      <c r="K7" s="247"/>
      <c r="Q7" s="196"/>
      <c r="R7" s="248" t="s">
        <v>114</v>
      </c>
      <c r="T7" s="196"/>
      <c r="V7" s="196" t="s">
        <v>68</v>
      </c>
      <c r="W7" s="196"/>
      <c r="X7" s="247"/>
      <c r="Y7" s="247"/>
    </row>
    <row r="8" spans="1:31" ht="22" customHeight="1">
      <c r="D8" s="212"/>
      <c r="E8" s="212"/>
      <c r="F8" s="212"/>
      <c r="G8" s="247"/>
      <c r="H8" s="247"/>
      <c r="I8" s="212"/>
      <c r="J8" s="247"/>
      <c r="K8" s="247"/>
      <c r="Q8" s="196"/>
      <c r="R8" s="248" t="s">
        <v>196</v>
      </c>
      <c r="T8" s="196" t="s">
        <v>68</v>
      </c>
      <c r="V8" s="196" t="s">
        <v>47</v>
      </c>
      <c r="W8" s="196"/>
      <c r="X8" s="247"/>
      <c r="Y8" s="247"/>
    </row>
    <row r="9" spans="1:31" ht="22" customHeight="1">
      <c r="D9" s="212"/>
      <c r="E9" s="212"/>
      <c r="F9" s="212"/>
      <c r="G9" s="247"/>
      <c r="H9" s="247"/>
      <c r="I9" s="212"/>
      <c r="J9" s="247"/>
      <c r="K9" s="247"/>
      <c r="Q9" s="196"/>
      <c r="R9" s="196" t="s">
        <v>115</v>
      </c>
      <c r="T9" s="196" t="s">
        <v>47</v>
      </c>
      <c r="V9" s="196" t="s">
        <v>142</v>
      </c>
      <c r="W9" s="196"/>
      <c r="X9" s="247"/>
      <c r="Y9" s="247"/>
    </row>
    <row r="10" spans="1:31" ht="22" customHeight="1">
      <c r="D10" s="212"/>
      <c r="E10" s="212"/>
      <c r="F10" s="212"/>
      <c r="G10" s="247"/>
      <c r="H10" s="247"/>
      <c r="I10" s="212"/>
      <c r="J10" s="247"/>
      <c r="K10" s="247"/>
      <c r="Q10" s="196"/>
      <c r="R10" s="196" t="s">
        <v>116</v>
      </c>
      <c r="T10" s="196" t="s">
        <v>142</v>
      </c>
      <c r="V10" s="196" t="s">
        <v>143</v>
      </c>
      <c r="W10" s="196"/>
      <c r="X10" s="247"/>
      <c r="Y10" s="247"/>
    </row>
    <row r="11" spans="1:31" ht="22" customHeight="1">
      <c r="D11" s="196" t="s">
        <v>85</v>
      </c>
      <c r="E11" s="196"/>
      <c r="F11" s="196"/>
      <c r="G11" s="196"/>
      <c r="I11" s="196"/>
      <c r="J11" s="196" t="s">
        <v>28</v>
      </c>
      <c r="K11" s="196"/>
      <c r="N11" s="196" t="s">
        <v>158</v>
      </c>
      <c r="Q11" s="248"/>
      <c r="R11" s="248" t="s">
        <v>77</v>
      </c>
      <c r="T11" s="196" t="s">
        <v>237</v>
      </c>
      <c r="V11" s="196" t="s">
        <v>230</v>
      </c>
      <c r="W11" s="196"/>
      <c r="X11" s="247" t="s">
        <v>48</v>
      </c>
      <c r="Y11" s="247"/>
    </row>
    <row r="12" spans="1:31" ht="22" customHeight="1">
      <c r="A12" s="196"/>
      <c r="B12" s="196"/>
      <c r="C12" s="196"/>
      <c r="D12" s="247" t="s">
        <v>84</v>
      </c>
      <c r="E12" s="247"/>
      <c r="F12" s="247" t="s">
        <v>158</v>
      </c>
      <c r="G12" s="196"/>
      <c r="H12" s="196" t="s">
        <v>28</v>
      </c>
      <c r="I12" s="247"/>
      <c r="J12" s="247" t="s">
        <v>45</v>
      </c>
      <c r="K12" s="196"/>
      <c r="L12" s="196"/>
      <c r="M12" s="196"/>
      <c r="N12" s="196" t="s">
        <v>159</v>
      </c>
      <c r="O12" s="196"/>
      <c r="P12" s="196"/>
      <c r="Q12" s="248"/>
      <c r="R12" s="248" t="s">
        <v>117</v>
      </c>
      <c r="S12" s="196"/>
      <c r="T12" s="196" t="s">
        <v>137</v>
      </c>
      <c r="U12" s="196"/>
      <c r="V12" s="196" t="s">
        <v>137</v>
      </c>
      <c r="W12" s="196"/>
      <c r="X12" s="249" t="s">
        <v>49</v>
      </c>
      <c r="Y12" s="247"/>
      <c r="Z12" s="247" t="s">
        <v>29</v>
      </c>
    </row>
    <row r="13" spans="1:31" ht="22" customHeight="1">
      <c r="A13" s="196"/>
      <c r="B13" s="196"/>
      <c r="C13" s="173" t="s">
        <v>0</v>
      </c>
      <c r="D13" s="247" t="s">
        <v>30</v>
      </c>
      <c r="E13" s="247"/>
      <c r="F13" s="247" t="s">
        <v>159</v>
      </c>
      <c r="G13" s="196"/>
      <c r="H13" s="247" t="s">
        <v>125</v>
      </c>
      <c r="I13" s="247"/>
      <c r="J13" s="247" t="s">
        <v>46</v>
      </c>
      <c r="K13" s="196"/>
      <c r="L13" s="196" t="s">
        <v>33</v>
      </c>
      <c r="M13" s="196"/>
      <c r="N13" s="196" t="s">
        <v>160</v>
      </c>
      <c r="O13" s="196"/>
      <c r="P13" s="249" t="s">
        <v>32</v>
      </c>
      <c r="Q13" s="196"/>
      <c r="R13" s="248" t="s">
        <v>113</v>
      </c>
      <c r="S13" s="196"/>
      <c r="T13" s="196" t="s">
        <v>138</v>
      </c>
      <c r="U13" s="196"/>
      <c r="V13" s="196" t="s">
        <v>138</v>
      </c>
      <c r="W13" s="196"/>
      <c r="X13" s="249" t="s">
        <v>60</v>
      </c>
      <c r="Y13" s="247"/>
      <c r="Z13" s="247" t="s">
        <v>60</v>
      </c>
    </row>
    <row r="14" spans="1:31" ht="22" customHeight="1">
      <c r="A14" s="167"/>
      <c r="B14" s="167"/>
      <c r="C14" s="167"/>
      <c r="D14" s="324" t="s">
        <v>212</v>
      </c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  <c r="V14" s="324"/>
      <c r="W14" s="324"/>
      <c r="X14" s="324"/>
      <c r="Y14" s="324"/>
      <c r="Z14" s="324"/>
      <c r="AA14" s="250"/>
      <c r="AB14" s="250"/>
      <c r="AC14" s="250"/>
      <c r="AD14" s="250"/>
      <c r="AE14" s="250"/>
    </row>
    <row r="15" spans="1:31" s="196" customFormat="1" ht="21.75" customHeight="1">
      <c r="A15" s="251" t="s">
        <v>232</v>
      </c>
      <c r="B15" s="80"/>
      <c r="C15" s="252"/>
      <c r="D15" s="253"/>
      <c r="E15" s="253"/>
      <c r="F15" s="253"/>
      <c r="G15" s="253"/>
      <c r="H15" s="253"/>
      <c r="I15" s="225"/>
      <c r="J15" s="253"/>
      <c r="K15" s="253"/>
      <c r="L15" s="253"/>
      <c r="M15" s="253"/>
      <c r="N15" s="253"/>
      <c r="O15" s="253"/>
      <c r="P15" s="254"/>
      <c r="Q15" s="81"/>
      <c r="R15" s="254"/>
      <c r="S15" s="253"/>
      <c r="T15" s="253"/>
      <c r="U15" s="253"/>
      <c r="V15" s="81"/>
      <c r="W15" s="253"/>
      <c r="X15" s="254"/>
      <c r="Y15" s="82"/>
      <c r="Z15" s="254"/>
    </row>
    <row r="16" spans="1:31" ht="21.75" customHeight="1">
      <c r="A16" s="255" t="s">
        <v>168</v>
      </c>
      <c r="B16" s="252"/>
      <c r="C16" s="252"/>
      <c r="D16" s="83">
        <v>508448</v>
      </c>
      <c r="E16" s="83"/>
      <c r="F16" s="84">
        <v>-102649</v>
      </c>
      <c r="G16" s="83"/>
      <c r="H16" s="83">
        <v>694969</v>
      </c>
      <c r="I16" s="83"/>
      <c r="J16" s="83">
        <v>44033</v>
      </c>
      <c r="K16" s="83"/>
      <c r="L16" s="83">
        <v>50845</v>
      </c>
      <c r="M16" s="83"/>
      <c r="N16" s="84">
        <v>102649</v>
      </c>
      <c r="O16" s="83"/>
      <c r="P16" s="83">
        <v>2931960</v>
      </c>
      <c r="Q16" s="83"/>
      <c r="R16" s="83">
        <v>-682498</v>
      </c>
      <c r="S16" s="83"/>
      <c r="T16" s="83">
        <v>39233</v>
      </c>
      <c r="U16" s="83"/>
      <c r="V16" s="83">
        <v>38198</v>
      </c>
      <c r="W16" s="83"/>
      <c r="X16" s="256">
        <f>SUM(R16:V16)</f>
        <v>-605067</v>
      </c>
      <c r="Y16" s="83"/>
      <c r="Z16" s="256">
        <f>SUM(D16:P16,X16)</f>
        <v>3625188</v>
      </c>
    </row>
    <row r="17" spans="1:27" ht="22" customHeight="1">
      <c r="A17" s="251"/>
      <c r="B17" s="252"/>
      <c r="C17" s="252"/>
      <c r="D17" s="257"/>
      <c r="E17" s="257"/>
      <c r="F17" s="257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5"/>
      <c r="Z17" s="83"/>
    </row>
    <row r="18" spans="1:27" ht="22" customHeight="1">
      <c r="A18" s="251" t="s">
        <v>51</v>
      </c>
      <c r="B18" s="252"/>
      <c r="C18" s="252"/>
      <c r="D18" s="257"/>
      <c r="E18" s="257"/>
      <c r="F18" s="257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5"/>
      <c r="Z18" s="83"/>
    </row>
    <row r="19" spans="1:27" ht="22" customHeight="1">
      <c r="A19" s="258" t="s">
        <v>54</v>
      </c>
      <c r="B19" s="258" t="s">
        <v>120</v>
      </c>
      <c r="C19" s="259"/>
      <c r="D19" s="257"/>
      <c r="E19" s="257"/>
      <c r="F19" s="257"/>
      <c r="G19" s="83"/>
      <c r="H19" s="83"/>
      <c r="I19" s="83"/>
      <c r="J19" s="83"/>
      <c r="K19" s="83"/>
      <c r="L19" s="83"/>
      <c r="M19" s="83"/>
      <c r="N19" s="83"/>
      <c r="O19" s="83"/>
      <c r="P19" s="86"/>
      <c r="Q19" s="83"/>
      <c r="R19" s="86"/>
      <c r="S19" s="86"/>
      <c r="T19" s="86"/>
      <c r="U19" s="86"/>
      <c r="V19" s="86"/>
      <c r="W19" s="86"/>
      <c r="X19" s="86"/>
      <c r="Y19" s="85"/>
      <c r="Z19" s="83"/>
    </row>
    <row r="20" spans="1:27" s="214" customFormat="1" ht="22" hidden="1" customHeight="1">
      <c r="A20" s="260"/>
      <c r="B20" s="260" t="s">
        <v>238</v>
      </c>
      <c r="C20" s="259"/>
      <c r="D20" s="257"/>
      <c r="E20" s="257"/>
      <c r="F20" s="257"/>
      <c r="G20" s="87"/>
      <c r="H20" s="88"/>
      <c r="I20" s="89"/>
      <c r="J20" s="88"/>
      <c r="K20" s="88"/>
      <c r="L20" s="88"/>
      <c r="M20" s="88"/>
      <c r="N20" s="88"/>
      <c r="O20" s="87"/>
      <c r="P20" s="87"/>
      <c r="Q20" s="87"/>
      <c r="R20" s="88"/>
      <c r="S20" s="88"/>
      <c r="T20" s="88"/>
      <c r="U20" s="88"/>
      <c r="V20" s="88"/>
      <c r="W20" s="88"/>
      <c r="X20" s="88"/>
      <c r="Y20" s="87"/>
      <c r="Z20" s="88"/>
    </row>
    <row r="21" spans="1:27" s="214" customFormat="1" ht="22" hidden="1" customHeight="1">
      <c r="A21" s="260"/>
      <c r="B21" s="260" t="s">
        <v>157</v>
      </c>
      <c r="C21" s="259"/>
      <c r="D21" s="261">
        <v>0</v>
      </c>
      <c r="E21" s="67"/>
      <c r="F21" s="67">
        <v>0</v>
      </c>
      <c r="G21" s="90"/>
      <c r="H21" s="261">
        <v>0</v>
      </c>
      <c r="I21" s="262"/>
      <c r="J21" s="91">
        <v>0</v>
      </c>
      <c r="K21" s="90"/>
      <c r="L21" s="91">
        <v>0</v>
      </c>
      <c r="M21" s="262"/>
      <c r="N21" s="67">
        <v>0</v>
      </c>
      <c r="O21" s="90"/>
      <c r="P21" s="67">
        <v>0</v>
      </c>
      <c r="Q21" s="263"/>
      <c r="R21" s="91">
        <v>0</v>
      </c>
      <c r="S21" s="262"/>
      <c r="T21" s="91">
        <v>0</v>
      </c>
      <c r="U21" s="262"/>
      <c r="V21" s="91">
        <v>0</v>
      </c>
      <c r="W21" s="262"/>
      <c r="X21" s="92">
        <f>R21+T21+V21</f>
        <v>0</v>
      </c>
      <c r="Y21" s="263"/>
      <c r="Z21" s="45">
        <f>SUM(D21:P21,X21)</f>
        <v>0</v>
      </c>
    </row>
    <row r="22" spans="1:27" s="214" customFormat="1" ht="22" customHeight="1">
      <c r="A22" s="260"/>
      <c r="B22" s="260" t="s">
        <v>91</v>
      </c>
      <c r="C22" s="170">
        <v>8</v>
      </c>
      <c r="D22" s="47">
        <v>0</v>
      </c>
      <c r="E22" s="51"/>
      <c r="F22" s="47">
        <v>0</v>
      </c>
      <c r="G22" s="93"/>
      <c r="H22" s="47">
        <v>0</v>
      </c>
      <c r="I22" s="93"/>
      <c r="J22" s="47">
        <v>0</v>
      </c>
      <c r="K22" s="93"/>
      <c r="L22" s="47">
        <v>0</v>
      </c>
      <c r="M22" s="93"/>
      <c r="N22" s="47">
        <v>0</v>
      </c>
      <c r="O22" s="93"/>
      <c r="P22" s="48">
        <v>-163531</v>
      </c>
      <c r="Q22" s="93"/>
      <c r="R22" s="47">
        <v>0</v>
      </c>
      <c r="S22" s="51"/>
      <c r="T22" s="47">
        <v>0</v>
      </c>
      <c r="U22" s="51"/>
      <c r="V22" s="47">
        <v>0</v>
      </c>
      <c r="W22" s="51"/>
      <c r="X22" s="44">
        <f>R22+T22+V22</f>
        <v>0</v>
      </c>
      <c r="Y22" s="94"/>
      <c r="Z22" s="95">
        <f>SUM(D22:P22,X22)</f>
        <v>-163531</v>
      </c>
    </row>
    <row r="23" spans="1:27" s="167" customFormat="1" ht="22" customHeight="1">
      <c r="A23" s="264" t="s">
        <v>50</v>
      </c>
      <c r="B23" s="258"/>
      <c r="C23" s="252"/>
      <c r="D23" s="96">
        <f>D21+D22</f>
        <v>0</v>
      </c>
      <c r="E23" s="97"/>
      <c r="F23" s="96">
        <f>F21+F22</f>
        <v>0</v>
      </c>
      <c r="G23" s="84"/>
      <c r="H23" s="96">
        <f>H21+H22</f>
        <v>0</v>
      </c>
      <c r="I23" s="84"/>
      <c r="J23" s="96">
        <f>J21+J22</f>
        <v>0</v>
      </c>
      <c r="K23" s="84"/>
      <c r="L23" s="96">
        <f>L21+L22</f>
        <v>0</v>
      </c>
      <c r="M23" s="97"/>
      <c r="N23" s="96">
        <f>N21+N22</f>
        <v>0</v>
      </c>
      <c r="O23" s="84"/>
      <c r="P23" s="96">
        <f>P21+P22</f>
        <v>-163531</v>
      </c>
      <c r="Q23" s="84"/>
      <c r="R23" s="96">
        <f>R21+R22</f>
        <v>0</v>
      </c>
      <c r="S23" s="84"/>
      <c r="T23" s="96">
        <f>T21+T22</f>
        <v>0</v>
      </c>
      <c r="U23" s="84"/>
      <c r="V23" s="96">
        <f>V21+V22</f>
        <v>0</v>
      </c>
      <c r="W23" s="84"/>
      <c r="X23" s="96">
        <f>X21+X22</f>
        <v>0</v>
      </c>
      <c r="Y23" s="85"/>
      <c r="Z23" s="96">
        <f>Z21+Z22</f>
        <v>-163531</v>
      </c>
    </row>
    <row r="24" spans="1:27" ht="22" customHeight="1">
      <c r="A24" s="258"/>
      <c r="B24" s="258"/>
      <c r="C24" s="252"/>
      <c r="D24" s="97"/>
      <c r="E24" s="97"/>
      <c r="F24" s="97"/>
      <c r="G24" s="84"/>
      <c r="H24" s="97"/>
      <c r="I24" s="84"/>
      <c r="J24" s="97"/>
      <c r="K24" s="84"/>
      <c r="L24" s="97"/>
      <c r="M24" s="97"/>
      <c r="N24" s="97"/>
      <c r="O24" s="84"/>
      <c r="P24" s="97"/>
      <c r="Q24" s="84"/>
      <c r="R24" s="97"/>
      <c r="S24" s="84"/>
      <c r="T24" s="97"/>
      <c r="U24" s="84"/>
      <c r="V24" s="97"/>
      <c r="W24" s="84"/>
      <c r="X24" s="97"/>
      <c r="Y24" s="85"/>
      <c r="Z24" s="98"/>
    </row>
    <row r="25" spans="1:27" ht="21.75" customHeight="1">
      <c r="A25" s="255" t="s">
        <v>200</v>
      </c>
      <c r="B25" s="252"/>
      <c r="C25" s="252"/>
      <c r="D25" s="52"/>
      <c r="E25" s="52"/>
      <c r="F25" s="52"/>
      <c r="G25" s="51"/>
      <c r="H25" s="52"/>
      <c r="I25" s="51"/>
      <c r="J25" s="52"/>
      <c r="K25" s="51"/>
      <c r="L25" s="52"/>
      <c r="M25" s="52"/>
      <c r="N25" s="52"/>
      <c r="O25" s="51"/>
      <c r="P25" s="52"/>
      <c r="Q25" s="84"/>
      <c r="R25" s="52"/>
      <c r="S25" s="51"/>
      <c r="T25" s="51"/>
      <c r="U25" s="51"/>
      <c r="V25" s="52"/>
      <c r="W25" s="51"/>
      <c r="X25" s="52"/>
      <c r="Y25" s="265"/>
      <c r="Z25" s="52"/>
    </row>
    <row r="26" spans="1:27" s="214" customFormat="1" ht="22" customHeight="1">
      <c r="A26" s="266"/>
      <c r="B26" s="266" t="s">
        <v>273</v>
      </c>
      <c r="C26" s="252"/>
      <c r="D26" s="93">
        <v>0</v>
      </c>
      <c r="E26" s="93"/>
      <c r="F26" s="93">
        <v>0</v>
      </c>
      <c r="G26" s="51"/>
      <c r="H26" s="93">
        <v>0</v>
      </c>
      <c r="I26" s="51"/>
      <c r="J26" s="93">
        <v>0</v>
      </c>
      <c r="K26" s="51"/>
      <c r="L26" s="93">
        <v>0</v>
      </c>
      <c r="M26" s="93"/>
      <c r="N26" s="93">
        <v>0</v>
      </c>
      <c r="O26" s="51"/>
      <c r="P26" s="99">
        <f>'PL(6)7-8'!P72</f>
        <v>160477</v>
      </c>
      <c r="Q26" s="51"/>
      <c r="R26" s="93">
        <v>0</v>
      </c>
      <c r="S26" s="93"/>
      <c r="T26" s="93">
        <v>0</v>
      </c>
      <c r="U26" s="93"/>
      <c r="V26" s="93">
        <v>0</v>
      </c>
      <c r="W26" s="93"/>
      <c r="X26" s="100">
        <f>SUM(R26,T26,V26)</f>
        <v>0</v>
      </c>
      <c r="Y26" s="257"/>
      <c r="Z26" s="100">
        <f>SUM(,V26,T26,R26,P26,)</f>
        <v>160477</v>
      </c>
      <c r="AA26" s="257"/>
    </row>
    <row r="27" spans="1:27" s="214" customFormat="1" ht="22" customHeight="1">
      <c r="A27" s="266"/>
      <c r="B27" s="266" t="s">
        <v>185</v>
      </c>
      <c r="C27" s="252"/>
      <c r="D27" s="93">
        <v>0</v>
      </c>
      <c r="E27" s="51"/>
      <c r="F27" s="93">
        <v>0</v>
      </c>
      <c r="G27" s="93"/>
      <c r="H27" s="93">
        <v>0</v>
      </c>
      <c r="I27" s="93"/>
      <c r="J27" s="93">
        <v>0</v>
      </c>
      <c r="K27" s="93"/>
      <c r="L27" s="93">
        <v>0</v>
      </c>
      <c r="M27" s="93"/>
      <c r="N27" s="93">
        <v>0</v>
      </c>
      <c r="O27" s="51"/>
      <c r="P27" s="93">
        <v>0</v>
      </c>
      <c r="Q27" s="51"/>
      <c r="R27" s="51">
        <v>-5732</v>
      </c>
      <c r="S27" s="51"/>
      <c r="T27" s="51">
        <v>5626</v>
      </c>
      <c r="U27" s="51"/>
      <c r="V27" s="51">
        <v>-16336</v>
      </c>
      <c r="W27" s="51"/>
      <c r="X27" s="100">
        <f>SUM(R27,T27,V27)</f>
        <v>-16442</v>
      </c>
      <c r="Y27" s="257"/>
      <c r="Z27" s="95">
        <f>SUM(,V27,T27,R27,P27,L27,J27,H27,D27)</f>
        <v>-16442</v>
      </c>
      <c r="AA27" s="257"/>
    </row>
    <row r="28" spans="1:27" s="214" customFormat="1" ht="22" customHeight="1">
      <c r="A28" s="255" t="s">
        <v>201</v>
      </c>
      <c r="B28" s="252"/>
      <c r="C28" s="252"/>
      <c r="D28" s="96">
        <f>SUM(D26:D27)</f>
        <v>0</v>
      </c>
      <c r="E28" s="97"/>
      <c r="F28" s="96">
        <f>SUM(F26:F27)</f>
        <v>0</v>
      </c>
      <c r="G28" s="97"/>
      <c r="H28" s="96">
        <f>SUM(H26:H27)</f>
        <v>0</v>
      </c>
      <c r="I28" s="97"/>
      <c r="J28" s="96">
        <f>SUM(J26:J27)</f>
        <v>0</v>
      </c>
      <c r="K28" s="97"/>
      <c r="L28" s="96">
        <f>SUM(L26:L27)</f>
        <v>0</v>
      </c>
      <c r="M28" s="97"/>
      <c r="N28" s="96">
        <f>SUM(N26:N27)</f>
        <v>0</v>
      </c>
      <c r="O28" s="84"/>
      <c r="P28" s="96">
        <f>SUM(P26:P27)</f>
        <v>160477</v>
      </c>
      <c r="Q28" s="101"/>
      <c r="R28" s="96">
        <f>SUM(R26:R27)</f>
        <v>-5732</v>
      </c>
      <c r="S28" s="84"/>
      <c r="T28" s="96">
        <f>SUM(T26:T27)</f>
        <v>5626</v>
      </c>
      <c r="U28" s="84"/>
      <c r="V28" s="96">
        <f>SUM(V26:V27)</f>
        <v>-16336</v>
      </c>
      <c r="W28" s="84"/>
      <c r="X28" s="96">
        <f>SUM(X26:X27)</f>
        <v>-16442</v>
      </c>
      <c r="Y28" s="268"/>
      <c r="Z28" s="96">
        <f>Z26+Z27</f>
        <v>144035</v>
      </c>
      <c r="AA28" s="257"/>
    </row>
    <row r="29" spans="1:27" s="214" customFormat="1" ht="21" hidden="1" customHeight="1">
      <c r="A29" s="266"/>
      <c r="B29" s="266"/>
      <c r="C29" s="252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93"/>
      <c r="Q29" s="51"/>
      <c r="R29" s="51"/>
      <c r="S29" s="51"/>
      <c r="T29" s="51"/>
      <c r="U29" s="51"/>
      <c r="V29" s="51"/>
      <c r="W29" s="51"/>
      <c r="X29" s="51"/>
      <c r="Y29" s="257"/>
      <c r="Z29" s="51"/>
    </row>
    <row r="30" spans="1:27" s="214" customFormat="1" ht="21" hidden="1" customHeight="1">
      <c r="A30" s="266" t="s">
        <v>141</v>
      </c>
      <c r="B30" s="266"/>
      <c r="C30" s="252"/>
      <c r="D30" s="48"/>
      <c r="E30" s="51"/>
      <c r="F30" s="48"/>
      <c r="G30" s="93"/>
      <c r="H30" s="48"/>
      <c r="I30" s="93"/>
      <c r="J30" s="48"/>
      <c r="K30" s="93"/>
      <c r="L30" s="48"/>
      <c r="M30" s="93"/>
      <c r="N30" s="48"/>
      <c r="O30" s="51"/>
      <c r="P30" s="49">
        <f>-R30</f>
        <v>0</v>
      </c>
      <c r="Q30" s="51"/>
      <c r="R30" s="102"/>
      <c r="S30" s="51"/>
      <c r="T30" s="102"/>
      <c r="U30" s="51"/>
      <c r="V30" s="102"/>
      <c r="W30" s="51"/>
      <c r="X30" s="95">
        <f>SUM(R30,T30,V30)</f>
        <v>0</v>
      </c>
      <c r="Y30" s="257"/>
      <c r="Z30" s="95">
        <f>SUM(,V30,T30,R30,P30,L30,J30,H30,D30)</f>
        <v>0</v>
      </c>
    </row>
    <row r="31" spans="1:27" s="214" customFormat="1" ht="21" customHeight="1">
      <c r="A31" s="266"/>
      <c r="B31" s="266"/>
      <c r="C31" s="252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93"/>
      <c r="Q31" s="51"/>
      <c r="R31" s="51"/>
      <c r="S31" s="51"/>
      <c r="T31" s="51"/>
      <c r="U31" s="51"/>
      <c r="V31" s="51"/>
      <c r="W31" s="51"/>
      <c r="X31" s="51"/>
      <c r="Y31" s="257"/>
      <c r="Z31" s="51"/>
    </row>
    <row r="32" spans="1:27" ht="22" customHeight="1" thickBot="1">
      <c r="A32" s="269" t="s">
        <v>234</v>
      </c>
      <c r="B32" s="229"/>
      <c r="C32" s="229"/>
      <c r="D32" s="103">
        <f>SUM(D16,D23,D28)+D30</f>
        <v>508448</v>
      </c>
      <c r="E32" s="97"/>
      <c r="F32" s="103">
        <f>SUM(F16,F23,F28)+F30</f>
        <v>-102649</v>
      </c>
      <c r="G32" s="97"/>
      <c r="H32" s="103">
        <f>SUM(H16,H23,H28)+H30</f>
        <v>694969</v>
      </c>
      <c r="I32" s="97"/>
      <c r="J32" s="103">
        <f>SUM(J16,J23,J28)+J30</f>
        <v>44033</v>
      </c>
      <c r="K32" s="97"/>
      <c r="L32" s="103">
        <f>SUM(L16,L23,L28)+L30</f>
        <v>50845</v>
      </c>
      <c r="M32" s="97"/>
      <c r="N32" s="103">
        <f>SUM(N16,N23,N28)+N30</f>
        <v>102649</v>
      </c>
      <c r="O32" s="233"/>
      <c r="P32" s="103">
        <f>SUM(P16,P23,P28)+P30</f>
        <v>2928906</v>
      </c>
      <c r="Q32" s="270"/>
      <c r="R32" s="103">
        <f>SUM(R16,R23,R28)+R30</f>
        <v>-688230</v>
      </c>
      <c r="S32" s="233"/>
      <c r="T32" s="103">
        <f>SUM(T16,T23,T28)+T30</f>
        <v>44859</v>
      </c>
      <c r="U32" s="233"/>
      <c r="V32" s="103">
        <f>SUM(V16,V23,V28)+V30</f>
        <v>21862</v>
      </c>
      <c r="W32" s="233"/>
      <c r="X32" s="103">
        <f>SUM(X16,X23,X28)+X30</f>
        <v>-621509</v>
      </c>
      <c r="Y32" s="270"/>
      <c r="Z32" s="103">
        <f>SUM(Z16,Z23,Z28)+Z30</f>
        <v>3605692</v>
      </c>
      <c r="AA32" s="199"/>
    </row>
    <row r="33" s="163" customFormat="1" ht="22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Z4"/>
    <mergeCell ref="L5:P5"/>
    <mergeCell ref="R5:X5"/>
    <mergeCell ref="D14:Z14"/>
  </mergeCells>
  <pageMargins left="0.8" right="0.8" top="0.48" bottom="0.5" header="0.5" footer="0.5"/>
  <pageSetup paperSize="9" scale="53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9E8B8-AFDD-47A6-9009-DAD322FC5E7C}">
  <sheetPr>
    <tabColor rgb="FFCCFFCC"/>
    <pageSetUpPr fitToPage="1"/>
  </sheetPr>
  <dimension ref="A1:AE33"/>
  <sheetViews>
    <sheetView view="pageBreakPreview" topLeftCell="A19" zoomScale="60" zoomScaleNormal="70" workbookViewId="0">
      <selection activeCell="I79" sqref="I79"/>
    </sheetView>
  </sheetViews>
  <sheetFormatPr defaultColWidth="52.59765625" defaultRowHeight="22" customHeight="1"/>
  <cols>
    <col min="1" max="1" width="2.59765625" style="163" customWidth="1"/>
    <col min="2" max="2" width="58.3984375" style="163" customWidth="1"/>
    <col min="3" max="3" width="7.59765625" style="163" customWidth="1"/>
    <col min="4" max="4" width="16.3984375" style="163" bestFit="1" customWidth="1"/>
    <col min="5" max="5" width="1" style="163" customWidth="1"/>
    <col min="6" max="6" width="16.3984375" style="163" customWidth="1"/>
    <col min="7" max="7" width="1" style="163" customWidth="1"/>
    <col min="8" max="8" width="14.8984375" style="163" customWidth="1"/>
    <col min="9" max="9" width="0.8984375" style="163" customWidth="1"/>
    <col min="10" max="10" width="14.8984375" style="163" customWidth="1"/>
    <col min="11" max="11" width="0.8984375" style="163" customWidth="1"/>
    <col min="12" max="12" width="14.8984375" style="163" customWidth="1"/>
    <col min="13" max="13" width="1" style="163" customWidth="1"/>
    <col min="14" max="14" width="14.8984375" style="163" customWidth="1"/>
    <col min="15" max="15" width="0.8984375" style="163" customWidth="1"/>
    <col min="16" max="16" width="15.59765625" style="163" customWidth="1"/>
    <col min="17" max="17" width="0.8984375" style="163" customWidth="1"/>
    <col min="18" max="18" width="20.8984375" style="163" bestFit="1" customWidth="1"/>
    <col min="19" max="19" width="0.8984375" style="163" customWidth="1"/>
    <col min="20" max="20" width="17.09765625" style="163" customWidth="1"/>
    <col min="21" max="21" width="0.8984375" style="163" customWidth="1"/>
    <col min="22" max="22" width="17.09765625" style="163" customWidth="1"/>
    <col min="23" max="23" width="0.8984375" style="163" customWidth="1"/>
    <col min="24" max="24" width="18.59765625" style="163" bestFit="1" customWidth="1"/>
    <col min="25" max="25" width="0.8984375" style="163" customWidth="1"/>
    <col min="26" max="26" width="15.59765625" style="163" customWidth="1"/>
    <col min="27" max="16384" width="52.59765625" style="163"/>
  </cols>
  <sheetData>
    <row r="1" spans="1:31" s="164" customFormat="1" ht="22" customHeight="1">
      <c r="A1" s="122" t="s">
        <v>61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244"/>
      <c r="R1" s="166"/>
      <c r="S1" s="166"/>
      <c r="T1" s="166"/>
      <c r="U1" s="166"/>
      <c r="V1" s="244"/>
      <c r="W1" s="166"/>
      <c r="X1" s="166"/>
      <c r="Y1" s="244"/>
      <c r="Z1" s="166"/>
    </row>
    <row r="2" spans="1:31" s="164" customFormat="1" ht="22" customHeight="1">
      <c r="A2" s="166" t="s">
        <v>214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244"/>
      <c r="R2" s="166"/>
      <c r="S2" s="166"/>
      <c r="T2" s="166"/>
      <c r="U2" s="166"/>
      <c r="V2" s="244"/>
      <c r="W2" s="166"/>
      <c r="X2" s="166"/>
      <c r="Y2" s="244"/>
      <c r="Z2" s="166"/>
    </row>
    <row r="3" spans="1:31" ht="22" customHeight="1">
      <c r="A3" s="245"/>
      <c r="B3" s="167"/>
      <c r="C3" s="167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246"/>
      <c r="Q3" s="246"/>
      <c r="R3" s="199"/>
      <c r="S3" s="199"/>
      <c r="T3" s="199"/>
      <c r="U3" s="199"/>
      <c r="V3" s="246"/>
      <c r="W3" s="199"/>
      <c r="X3" s="199"/>
      <c r="Y3" s="167"/>
      <c r="Z3" s="246"/>
    </row>
    <row r="4" spans="1:31" ht="22" customHeight="1">
      <c r="D4" s="322" t="s">
        <v>2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</row>
    <row r="5" spans="1:31" ht="22" customHeight="1">
      <c r="D5" s="212"/>
      <c r="E5" s="212"/>
      <c r="F5" s="212"/>
      <c r="G5" s="247"/>
      <c r="H5" s="247"/>
      <c r="I5" s="212"/>
      <c r="J5" s="247"/>
      <c r="K5" s="247"/>
      <c r="L5" s="323" t="s">
        <v>22</v>
      </c>
      <c r="M5" s="323"/>
      <c r="N5" s="323"/>
      <c r="O5" s="323"/>
      <c r="P5" s="323"/>
      <c r="Q5" s="196"/>
      <c r="R5" s="323" t="s">
        <v>59</v>
      </c>
      <c r="S5" s="323"/>
      <c r="T5" s="323"/>
      <c r="U5" s="323"/>
      <c r="V5" s="323"/>
      <c r="W5" s="323"/>
      <c r="X5" s="323"/>
      <c r="Z5" s="212"/>
    </row>
    <row r="6" spans="1:31" ht="22" customHeight="1">
      <c r="D6" s="212"/>
      <c r="E6" s="212"/>
      <c r="F6" s="212"/>
      <c r="G6" s="247"/>
      <c r="H6" s="247"/>
      <c r="I6" s="212"/>
      <c r="J6" s="247"/>
      <c r="K6" s="247"/>
      <c r="Q6" s="196"/>
      <c r="R6" s="248" t="s">
        <v>165</v>
      </c>
      <c r="V6" s="248"/>
      <c r="W6" s="196"/>
      <c r="X6" s="247"/>
      <c r="Y6" s="247"/>
    </row>
    <row r="7" spans="1:31" ht="22" customHeight="1">
      <c r="D7" s="212"/>
      <c r="E7" s="212"/>
      <c r="F7" s="212"/>
      <c r="G7" s="247"/>
      <c r="H7" s="247"/>
      <c r="I7" s="212"/>
      <c r="J7" s="247"/>
      <c r="K7" s="247"/>
      <c r="Q7" s="196"/>
      <c r="R7" s="248" t="s">
        <v>114</v>
      </c>
      <c r="T7" s="196"/>
      <c r="V7" s="196" t="s">
        <v>68</v>
      </c>
      <c r="W7" s="196"/>
      <c r="X7" s="247"/>
      <c r="Y7" s="247"/>
    </row>
    <row r="8" spans="1:31" ht="22" customHeight="1">
      <c r="D8" s="212"/>
      <c r="E8" s="212"/>
      <c r="F8" s="212"/>
      <c r="G8" s="247"/>
      <c r="H8" s="247"/>
      <c r="I8" s="212"/>
      <c r="J8" s="247"/>
      <c r="K8" s="247"/>
      <c r="Q8" s="196"/>
      <c r="R8" s="248" t="s">
        <v>196</v>
      </c>
      <c r="T8" s="196" t="s">
        <v>68</v>
      </c>
      <c r="V8" s="196" t="s">
        <v>47</v>
      </c>
      <c r="W8" s="196"/>
      <c r="X8" s="247"/>
      <c r="Y8" s="247"/>
    </row>
    <row r="9" spans="1:31" ht="22" customHeight="1">
      <c r="D9" s="212"/>
      <c r="E9" s="212"/>
      <c r="F9" s="212"/>
      <c r="G9" s="247"/>
      <c r="H9" s="247"/>
      <c r="I9" s="212"/>
      <c r="J9" s="247"/>
      <c r="K9" s="247"/>
      <c r="Q9" s="196"/>
      <c r="R9" s="196" t="s">
        <v>115</v>
      </c>
      <c r="T9" s="196" t="s">
        <v>47</v>
      </c>
      <c r="V9" s="196" t="s">
        <v>142</v>
      </c>
      <c r="W9" s="196"/>
      <c r="X9" s="247"/>
      <c r="Y9" s="247"/>
    </row>
    <row r="10" spans="1:31" ht="22" customHeight="1">
      <c r="D10" s="212"/>
      <c r="E10" s="212"/>
      <c r="F10" s="212"/>
      <c r="G10" s="247"/>
      <c r="H10" s="247"/>
      <c r="I10" s="212"/>
      <c r="J10" s="247"/>
      <c r="K10" s="247"/>
      <c r="Q10" s="196"/>
      <c r="R10" s="196" t="s">
        <v>116</v>
      </c>
      <c r="T10" s="196" t="s">
        <v>142</v>
      </c>
      <c r="V10" s="196" t="s">
        <v>143</v>
      </c>
      <c r="W10" s="196"/>
      <c r="X10" s="247"/>
      <c r="Y10" s="247"/>
    </row>
    <row r="11" spans="1:31" ht="22" customHeight="1">
      <c r="D11" s="196" t="s">
        <v>85</v>
      </c>
      <c r="E11" s="196"/>
      <c r="F11" s="196"/>
      <c r="G11" s="196"/>
      <c r="I11" s="196"/>
      <c r="J11" s="196" t="s">
        <v>28</v>
      </c>
      <c r="K11" s="196"/>
      <c r="N11" s="196" t="s">
        <v>158</v>
      </c>
      <c r="Q11" s="248"/>
      <c r="R11" s="248" t="s">
        <v>77</v>
      </c>
      <c r="T11" s="196" t="s">
        <v>237</v>
      </c>
      <c r="V11" s="196" t="s">
        <v>230</v>
      </c>
      <c r="W11" s="196"/>
      <c r="X11" s="247" t="s">
        <v>48</v>
      </c>
      <c r="Y11" s="247"/>
    </row>
    <row r="12" spans="1:31" ht="22" customHeight="1">
      <c r="A12" s="196"/>
      <c r="B12" s="196"/>
      <c r="C12" s="196"/>
      <c r="D12" s="247" t="s">
        <v>84</v>
      </c>
      <c r="E12" s="247"/>
      <c r="F12" s="247" t="s">
        <v>158</v>
      </c>
      <c r="G12" s="196"/>
      <c r="H12" s="196" t="s">
        <v>28</v>
      </c>
      <c r="I12" s="247"/>
      <c r="J12" s="247" t="s">
        <v>45</v>
      </c>
      <c r="K12" s="196"/>
      <c r="L12" s="196"/>
      <c r="M12" s="196"/>
      <c r="N12" s="196" t="s">
        <v>159</v>
      </c>
      <c r="O12" s="196"/>
      <c r="P12" s="196"/>
      <c r="Q12" s="248"/>
      <c r="R12" s="248" t="s">
        <v>117</v>
      </c>
      <c r="S12" s="196"/>
      <c r="T12" s="196" t="s">
        <v>137</v>
      </c>
      <c r="U12" s="196"/>
      <c r="V12" s="196" t="s">
        <v>137</v>
      </c>
      <c r="W12" s="196"/>
      <c r="X12" s="249" t="s">
        <v>49</v>
      </c>
      <c r="Y12" s="247"/>
      <c r="Z12" s="247" t="s">
        <v>29</v>
      </c>
    </row>
    <row r="13" spans="1:31" ht="22" customHeight="1">
      <c r="A13" s="196"/>
      <c r="B13" s="196"/>
      <c r="C13" s="173" t="s">
        <v>0</v>
      </c>
      <c r="D13" s="247" t="s">
        <v>30</v>
      </c>
      <c r="E13" s="247"/>
      <c r="F13" s="247" t="s">
        <v>159</v>
      </c>
      <c r="G13" s="196"/>
      <c r="H13" s="247" t="s">
        <v>125</v>
      </c>
      <c r="I13" s="247"/>
      <c r="J13" s="247" t="s">
        <v>46</v>
      </c>
      <c r="K13" s="196"/>
      <c r="L13" s="196" t="s">
        <v>33</v>
      </c>
      <c r="M13" s="196"/>
      <c r="N13" s="196" t="s">
        <v>160</v>
      </c>
      <c r="O13" s="196"/>
      <c r="P13" s="249" t="s">
        <v>32</v>
      </c>
      <c r="Q13" s="196"/>
      <c r="R13" s="248" t="s">
        <v>113</v>
      </c>
      <c r="S13" s="196"/>
      <c r="T13" s="196" t="s">
        <v>138</v>
      </c>
      <c r="U13" s="196"/>
      <c r="V13" s="196" t="s">
        <v>138</v>
      </c>
      <c r="W13" s="196"/>
      <c r="X13" s="249" t="s">
        <v>60</v>
      </c>
      <c r="Y13" s="247"/>
      <c r="Z13" s="247" t="s">
        <v>60</v>
      </c>
    </row>
    <row r="14" spans="1:31" ht="22" customHeight="1">
      <c r="A14" s="167"/>
      <c r="B14" s="167"/>
      <c r="C14" s="167"/>
      <c r="D14" s="324" t="s">
        <v>212</v>
      </c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  <c r="V14" s="324"/>
      <c r="W14" s="324"/>
      <c r="X14" s="324"/>
      <c r="Y14" s="324"/>
      <c r="Z14" s="324"/>
      <c r="AA14" s="250"/>
      <c r="AB14" s="250"/>
      <c r="AC14" s="250"/>
      <c r="AD14" s="250"/>
      <c r="AE14" s="250"/>
    </row>
    <row r="15" spans="1:31" s="196" customFormat="1" ht="21.75" customHeight="1">
      <c r="A15" s="251" t="s">
        <v>235</v>
      </c>
      <c r="B15" s="80"/>
      <c r="C15" s="252"/>
      <c r="D15" s="253"/>
      <c r="E15" s="253"/>
      <c r="F15" s="253"/>
      <c r="G15" s="253"/>
      <c r="H15" s="253"/>
      <c r="I15" s="225"/>
      <c r="J15" s="253"/>
      <c r="K15" s="253"/>
      <c r="L15" s="253"/>
      <c r="M15" s="253"/>
      <c r="N15" s="253"/>
      <c r="O15" s="253"/>
      <c r="P15" s="254"/>
      <c r="Q15" s="81"/>
      <c r="R15" s="254"/>
      <c r="S15" s="253"/>
      <c r="T15" s="253"/>
      <c r="U15" s="253"/>
      <c r="V15" s="81"/>
      <c r="W15" s="253"/>
      <c r="X15" s="254"/>
      <c r="Y15" s="82"/>
      <c r="Z15" s="254"/>
    </row>
    <row r="16" spans="1:31" ht="21.75" customHeight="1">
      <c r="A16" s="255" t="s">
        <v>199</v>
      </c>
      <c r="B16" s="252"/>
      <c r="C16" s="252"/>
      <c r="D16" s="83">
        <v>508448</v>
      </c>
      <c r="E16" s="83"/>
      <c r="F16" s="84">
        <v>-149005</v>
      </c>
      <c r="G16" s="83"/>
      <c r="H16" s="83">
        <v>694969</v>
      </c>
      <c r="I16" s="83"/>
      <c r="J16" s="83">
        <v>44033</v>
      </c>
      <c r="K16" s="83"/>
      <c r="L16" s="83">
        <v>50845</v>
      </c>
      <c r="M16" s="83"/>
      <c r="N16" s="84">
        <v>149005</v>
      </c>
      <c r="O16" s="83"/>
      <c r="P16" s="83">
        <v>3026115</v>
      </c>
      <c r="Q16" s="83"/>
      <c r="R16" s="83">
        <v>-648399</v>
      </c>
      <c r="S16" s="83"/>
      <c r="T16" s="83">
        <v>56627</v>
      </c>
      <c r="U16" s="83"/>
      <c r="V16" s="83">
        <v>27388</v>
      </c>
      <c r="W16" s="83"/>
      <c r="X16" s="256">
        <f>SUM(R16:V16)</f>
        <v>-564384</v>
      </c>
      <c r="Y16" s="83"/>
      <c r="Z16" s="256">
        <f>SUM(D16:P16,X16)</f>
        <v>3760026</v>
      </c>
    </row>
    <row r="17" spans="1:27" ht="22" customHeight="1">
      <c r="A17" s="251"/>
      <c r="B17" s="252"/>
      <c r="C17" s="252"/>
      <c r="D17" s="257"/>
      <c r="E17" s="257"/>
      <c r="F17" s="257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5"/>
      <c r="Z17" s="83"/>
    </row>
    <row r="18" spans="1:27" ht="22" customHeight="1">
      <c r="A18" s="251" t="s">
        <v>51</v>
      </c>
      <c r="B18" s="252"/>
      <c r="C18" s="252"/>
      <c r="D18" s="257"/>
      <c r="E18" s="257"/>
      <c r="F18" s="257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5"/>
      <c r="Z18" s="83"/>
    </row>
    <row r="19" spans="1:27" ht="22" customHeight="1">
      <c r="A19" s="258" t="s">
        <v>54</v>
      </c>
      <c r="B19" s="258" t="s">
        <v>120</v>
      </c>
      <c r="C19" s="259"/>
      <c r="D19" s="257"/>
      <c r="E19" s="257"/>
      <c r="F19" s="257"/>
      <c r="G19" s="83"/>
      <c r="H19" s="83"/>
      <c r="I19" s="83"/>
      <c r="J19" s="83"/>
      <c r="K19" s="83"/>
      <c r="L19" s="83"/>
      <c r="M19" s="83"/>
      <c r="N19" s="83"/>
      <c r="O19" s="83"/>
      <c r="P19" s="86"/>
      <c r="Q19" s="83"/>
      <c r="R19" s="86"/>
      <c r="S19" s="86"/>
      <c r="T19" s="86"/>
      <c r="U19" s="86"/>
      <c r="V19" s="86"/>
      <c r="W19" s="86"/>
      <c r="X19" s="86"/>
      <c r="Y19" s="85"/>
      <c r="Z19" s="83"/>
    </row>
    <row r="20" spans="1:27" s="214" customFormat="1" ht="22" hidden="1" customHeight="1">
      <c r="A20" s="260"/>
      <c r="B20" s="260" t="s">
        <v>238</v>
      </c>
      <c r="C20" s="259"/>
      <c r="D20" s="257"/>
      <c r="E20" s="257"/>
      <c r="F20" s="257"/>
      <c r="G20" s="87"/>
      <c r="H20" s="88"/>
      <c r="I20" s="89"/>
      <c r="J20" s="88"/>
      <c r="K20" s="88"/>
      <c r="L20" s="88"/>
      <c r="M20" s="88"/>
      <c r="N20" s="88"/>
      <c r="O20" s="87"/>
      <c r="P20" s="87"/>
      <c r="Q20" s="87"/>
      <c r="R20" s="88"/>
      <c r="S20" s="88"/>
      <c r="T20" s="88"/>
      <c r="U20" s="88"/>
      <c r="V20" s="88"/>
      <c r="W20" s="88"/>
      <c r="X20" s="88"/>
      <c r="Y20" s="87"/>
      <c r="Z20" s="88"/>
    </row>
    <row r="21" spans="1:27" s="214" customFormat="1" ht="22" customHeight="1">
      <c r="A21" s="260"/>
      <c r="B21" s="260" t="s">
        <v>157</v>
      </c>
      <c r="C21" s="170">
        <v>12</v>
      </c>
      <c r="D21" s="261">
        <v>0</v>
      </c>
      <c r="E21" s="67"/>
      <c r="F21" s="67">
        <v>-39887</v>
      </c>
      <c r="G21" s="90"/>
      <c r="H21" s="261">
        <v>0</v>
      </c>
      <c r="I21" s="262"/>
      <c r="J21" s="91">
        <v>0</v>
      </c>
      <c r="K21" s="90"/>
      <c r="L21" s="91">
        <v>0</v>
      </c>
      <c r="M21" s="262"/>
      <c r="N21" s="67">
        <v>39887</v>
      </c>
      <c r="O21" s="90"/>
      <c r="P21" s="67">
        <v>-39887</v>
      </c>
      <c r="Q21" s="263"/>
      <c r="R21" s="91">
        <v>0</v>
      </c>
      <c r="S21" s="262"/>
      <c r="T21" s="91">
        <v>0</v>
      </c>
      <c r="U21" s="262"/>
      <c r="V21" s="91">
        <v>0</v>
      </c>
      <c r="W21" s="262"/>
      <c r="X21" s="92">
        <f>R21+T21+V21</f>
        <v>0</v>
      </c>
      <c r="Y21" s="263"/>
      <c r="Z21" s="45">
        <f>SUM(D21:P21,X21)</f>
        <v>-39887</v>
      </c>
    </row>
    <row r="22" spans="1:27" s="214" customFormat="1" ht="22" customHeight="1">
      <c r="A22" s="260"/>
      <c r="B22" s="260" t="s">
        <v>91</v>
      </c>
      <c r="C22" s="170">
        <v>8</v>
      </c>
      <c r="D22" s="47">
        <v>0</v>
      </c>
      <c r="E22" s="51"/>
      <c r="F22" s="47">
        <v>0</v>
      </c>
      <c r="G22" s="93"/>
      <c r="H22" s="47">
        <v>0</v>
      </c>
      <c r="I22" s="93"/>
      <c r="J22" s="47">
        <v>0</v>
      </c>
      <c r="K22" s="93"/>
      <c r="L22" s="47">
        <v>0</v>
      </c>
      <c r="M22" s="93"/>
      <c r="N22" s="47">
        <v>0</v>
      </c>
      <c r="O22" s="93"/>
      <c r="P22" s="48">
        <v>-173397</v>
      </c>
      <c r="Q22" s="93"/>
      <c r="R22" s="47">
        <v>0</v>
      </c>
      <c r="S22" s="51"/>
      <c r="T22" s="47">
        <v>0</v>
      </c>
      <c r="U22" s="51"/>
      <c r="V22" s="47">
        <v>0</v>
      </c>
      <c r="W22" s="51"/>
      <c r="X22" s="44">
        <f>R22+T22+V22</f>
        <v>0</v>
      </c>
      <c r="Y22" s="94"/>
      <c r="Z22" s="95">
        <f>SUM(D22:P22,X22)</f>
        <v>-173397</v>
      </c>
    </row>
    <row r="23" spans="1:27" s="167" customFormat="1" ht="22" customHeight="1">
      <c r="A23" s="264" t="s">
        <v>50</v>
      </c>
      <c r="B23" s="258"/>
      <c r="C23" s="252"/>
      <c r="D23" s="96">
        <f>D21+D22</f>
        <v>0</v>
      </c>
      <c r="E23" s="97"/>
      <c r="F23" s="96">
        <f>F21+F22</f>
        <v>-39887</v>
      </c>
      <c r="G23" s="84"/>
      <c r="H23" s="96">
        <f>H21+H22</f>
        <v>0</v>
      </c>
      <c r="I23" s="84"/>
      <c r="J23" s="96">
        <f>J21+J22</f>
        <v>0</v>
      </c>
      <c r="K23" s="84"/>
      <c r="L23" s="96">
        <f>L21+L22</f>
        <v>0</v>
      </c>
      <c r="M23" s="97"/>
      <c r="N23" s="96">
        <f>N21+N22</f>
        <v>39887</v>
      </c>
      <c r="O23" s="84"/>
      <c r="P23" s="96">
        <f>P21+P22</f>
        <v>-213284</v>
      </c>
      <c r="Q23" s="84"/>
      <c r="R23" s="96">
        <f>R21+R22</f>
        <v>0</v>
      </c>
      <c r="S23" s="84"/>
      <c r="T23" s="96">
        <f>T21+T22</f>
        <v>0</v>
      </c>
      <c r="U23" s="84"/>
      <c r="V23" s="96">
        <f>V21+V22</f>
        <v>0</v>
      </c>
      <c r="W23" s="84"/>
      <c r="X23" s="96">
        <f>X21+X22</f>
        <v>0</v>
      </c>
      <c r="Y23" s="85"/>
      <c r="Z23" s="96">
        <f>Z21+Z22</f>
        <v>-213284</v>
      </c>
    </row>
    <row r="24" spans="1:27" ht="22" customHeight="1">
      <c r="A24" s="258"/>
      <c r="B24" s="258"/>
      <c r="C24" s="252"/>
      <c r="D24" s="97"/>
      <c r="E24" s="97"/>
      <c r="F24" s="97"/>
      <c r="G24" s="84"/>
      <c r="H24" s="97"/>
      <c r="I24" s="84"/>
      <c r="J24" s="97"/>
      <c r="K24" s="84"/>
      <c r="L24" s="97"/>
      <c r="M24" s="97"/>
      <c r="N24" s="97"/>
      <c r="O24" s="84"/>
      <c r="P24" s="97"/>
      <c r="Q24" s="84"/>
      <c r="R24" s="97"/>
      <c r="S24" s="84"/>
      <c r="T24" s="97"/>
      <c r="U24" s="84"/>
      <c r="V24" s="97"/>
      <c r="W24" s="84"/>
      <c r="X24" s="97"/>
      <c r="Y24" s="85"/>
      <c r="Z24" s="98"/>
    </row>
    <row r="25" spans="1:27" ht="21.75" customHeight="1">
      <c r="A25" s="255" t="s">
        <v>200</v>
      </c>
      <c r="B25" s="252"/>
      <c r="C25" s="252"/>
      <c r="D25" s="52"/>
      <c r="E25" s="52"/>
      <c r="F25" s="52"/>
      <c r="G25" s="51"/>
      <c r="H25" s="52"/>
      <c r="I25" s="51"/>
      <c r="J25" s="52"/>
      <c r="K25" s="51"/>
      <c r="L25" s="52"/>
      <c r="M25" s="52"/>
      <c r="N25" s="52"/>
      <c r="O25" s="51"/>
      <c r="P25" s="52"/>
      <c r="Q25" s="84"/>
      <c r="R25" s="52"/>
      <c r="S25" s="51"/>
      <c r="T25" s="51"/>
      <c r="U25" s="51"/>
      <c r="V25" s="52"/>
      <c r="W25" s="51"/>
      <c r="X25" s="52"/>
      <c r="Y25" s="265"/>
      <c r="Z25" s="52"/>
    </row>
    <row r="26" spans="1:27" s="214" customFormat="1" ht="22" customHeight="1">
      <c r="A26" s="266"/>
      <c r="B26" s="266" t="s">
        <v>273</v>
      </c>
      <c r="C26" s="252"/>
      <c r="D26" s="93">
        <v>0</v>
      </c>
      <c r="E26" s="93"/>
      <c r="F26" s="93">
        <v>0</v>
      </c>
      <c r="G26" s="51"/>
      <c r="H26" s="93">
        <v>0</v>
      </c>
      <c r="I26" s="51"/>
      <c r="J26" s="93">
        <v>0</v>
      </c>
      <c r="K26" s="51"/>
      <c r="L26" s="93">
        <v>0</v>
      </c>
      <c r="M26" s="93"/>
      <c r="N26" s="93">
        <v>0</v>
      </c>
      <c r="O26" s="51"/>
      <c r="P26" s="99">
        <f>'PL(6)7-8'!N72</f>
        <v>323100</v>
      </c>
      <c r="Q26" s="51"/>
      <c r="R26" s="93">
        <v>0</v>
      </c>
      <c r="S26" s="93"/>
      <c r="T26" s="93">
        <v>0</v>
      </c>
      <c r="U26" s="93"/>
      <c r="V26" s="93">
        <v>0</v>
      </c>
      <c r="W26" s="93"/>
      <c r="X26" s="100">
        <f>SUM(R26,T26,V26)</f>
        <v>0</v>
      </c>
      <c r="Y26" s="257"/>
      <c r="Z26" s="100">
        <f>SUM(,V26,T26,R26,P26,)</f>
        <v>323100</v>
      </c>
      <c r="AA26" s="257"/>
    </row>
    <row r="27" spans="1:27" s="214" customFormat="1" ht="22" customHeight="1">
      <c r="A27" s="266"/>
      <c r="B27" s="266" t="s">
        <v>185</v>
      </c>
      <c r="C27" s="252"/>
      <c r="D27" s="93">
        <v>0</v>
      </c>
      <c r="E27" s="51"/>
      <c r="F27" s="93">
        <v>0</v>
      </c>
      <c r="G27" s="93"/>
      <c r="H27" s="93">
        <v>0</v>
      </c>
      <c r="I27" s="93"/>
      <c r="J27" s="93">
        <v>0</v>
      </c>
      <c r="K27" s="93"/>
      <c r="L27" s="93">
        <v>0</v>
      </c>
      <c r="M27" s="93"/>
      <c r="N27" s="93">
        <v>0</v>
      </c>
      <c r="O27" s="51"/>
      <c r="P27" s="93">
        <f>'PL(6)7-8'!N58</f>
        <v>-287</v>
      </c>
      <c r="Q27" s="51"/>
      <c r="R27" s="267">
        <f>'PL(6)7-8'!N55+'PL(6)7-8'!N62</f>
        <v>-119079</v>
      </c>
      <c r="S27" s="51"/>
      <c r="T27" s="51">
        <f>'PL(6)7-8'!N57</f>
        <v>-25531</v>
      </c>
      <c r="U27" s="51"/>
      <c r="V27" s="267">
        <f>'PL(6)7-8'!N60+'PL(6)7-8'!N38</f>
        <v>2720</v>
      </c>
      <c r="W27" s="51"/>
      <c r="X27" s="100">
        <f>SUM(R27,T27,V27)</f>
        <v>-141890</v>
      </c>
      <c r="Y27" s="257"/>
      <c r="Z27" s="95">
        <f>SUM(,V27,T27,R27,P27,L27,J27,H27,D27)</f>
        <v>-142177</v>
      </c>
      <c r="AA27" s="257"/>
    </row>
    <row r="28" spans="1:27" s="214" customFormat="1" ht="22" customHeight="1">
      <c r="A28" s="255" t="s">
        <v>201</v>
      </c>
      <c r="B28" s="252"/>
      <c r="C28" s="252"/>
      <c r="D28" s="96">
        <f>SUM(D26:D27)</f>
        <v>0</v>
      </c>
      <c r="E28" s="97"/>
      <c r="F28" s="96">
        <f>SUM(F26:F27)</f>
        <v>0</v>
      </c>
      <c r="G28" s="97"/>
      <c r="H28" s="96">
        <f>SUM(H26:H27)</f>
        <v>0</v>
      </c>
      <c r="I28" s="97"/>
      <c r="J28" s="96">
        <f>SUM(J26:J27)</f>
        <v>0</v>
      </c>
      <c r="K28" s="97"/>
      <c r="L28" s="96">
        <f>SUM(L26:L27)</f>
        <v>0</v>
      </c>
      <c r="M28" s="97"/>
      <c r="N28" s="96">
        <f>SUM(N26:N27)</f>
        <v>0</v>
      </c>
      <c r="O28" s="84"/>
      <c r="P28" s="96">
        <f>SUM(P26:P27)</f>
        <v>322813</v>
      </c>
      <c r="Q28" s="101"/>
      <c r="R28" s="96">
        <f>SUM(R26:R27)</f>
        <v>-119079</v>
      </c>
      <c r="S28" s="84"/>
      <c r="T28" s="96">
        <f>SUM(T26:T27)</f>
        <v>-25531</v>
      </c>
      <c r="U28" s="84"/>
      <c r="V28" s="96">
        <f>SUM(V26:V27)</f>
        <v>2720</v>
      </c>
      <c r="W28" s="84"/>
      <c r="X28" s="96">
        <f>SUM(X26:X27)</f>
        <v>-141890</v>
      </c>
      <c r="Y28" s="268"/>
      <c r="Z28" s="96">
        <f>Z26+Z27</f>
        <v>180923</v>
      </c>
      <c r="AA28" s="257"/>
    </row>
    <row r="29" spans="1:27" s="214" customFormat="1" ht="21" customHeight="1">
      <c r="A29" s="266"/>
      <c r="B29" s="266"/>
      <c r="C29" s="252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93"/>
      <c r="Q29" s="51"/>
      <c r="R29" s="51"/>
      <c r="S29" s="51"/>
      <c r="T29" s="51"/>
      <c r="U29" s="51"/>
      <c r="V29" s="51"/>
      <c r="W29" s="51"/>
      <c r="X29" s="51"/>
      <c r="Y29" s="257"/>
      <c r="Z29" s="51"/>
    </row>
    <row r="30" spans="1:27" s="214" customFormat="1" ht="21" customHeight="1">
      <c r="A30" s="266" t="s">
        <v>141</v>
      </c>
      <c r="B30" s="266"/>
      <c r="C30" s="252"/>
      <c r="D30" s="48">
        <v>0</v>
      </c>
      <c r="E30" s="51"/>
      <c r="F30" s="48">
        <v>0</v>
      </c>
      <c r="G30" s="93"/>
      <c r="H30" s="48">
        <v>0</v>
      </c>
      <c r="I30" s="93"/>
      <c r="J30" s="48">
        <v>0</v>
      </c>
      <c r="K30" s="93"/>
      <c r="L30" s="48">
        <v>0</v>
      </c>
      <c r="M30" s="93"/>
      <c r="N30" s="48">
        <v>0</v>
      </c>
      <c r="O30" s="51"/>
      <c r="P30" s="49">
        <v>-445500</v>
      </c>
      <c r="Q30" s="51"/>
      <c r="R30" s="102">
        <v>445500</v>
      </c>
      <c r="S30" s="51"/>
      <c r="T30" s="102">
        <v>0</v>
      </c>
      <c r="U30" s="51"/>
      <c r="V30" s="102">
        <v>0</v>
      </c>
      <c r="W30" s="51"/>
      <c r="X30" s="95">
        <f>SUM(R30,T30,V30)</f>
        <v>445500</v>
      </c>
      <c r="Y30" s="257"/>
      <c r="Z30" s="95">
        <f>SUM(,V30,T30,R30,P30,L30,J30,H30,D30)</f>
        <v>0</v>
      </c>
    </row>
    <row r="31" spans="1:27" s="214" customFormat="1" ht="21" customHeight="1">
      <c r="A31" s="266"/>
      <c r="B31" s="266"/>
      <c r="C31" s="252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93"/>
      <c r="Q31" s="51"/>
      <c r="R31" s="51"/>
      <c r="S31" s="51"/>
      <c r="T31" s="51"/>
      <c r="U31" s="51"/>
      <c r="V31" s="51"/>
      <c r="W31" s="51"/>
      <c r="X31" s="51"/>
      <c r="Y31" s="257"/>
      <c r="Z31" s="51"/>
    </row>
    <row r="32" spans="1:27" ht="22" customHeight="1" thickBot="1">
      <c r="A32" s="269" t="s">
        <v>236</v>
      </c>
      <c r="B32" s="229"/>
      <c r="C32" s="229"/>
      <c r="D32" s="103">
        <f>SUM(D16,D23,D28)+D30</f>
        <v>508448</v>
      </c>
      <c r="E32" s="97"/>
      <c r="F32" s="103">
        <f>SUM(F16,F23,F28)+F30</f>
        <v>-188892</v>
      </c>
      <c r="G32" s="97"/>
      <c r="H32" s="103">
        <f>SUM(H16,H23,H28)+H30</f>
        <v>694969</v>
      </c>
      <c r="I32" s="97"/>
      <c r="J32" s="103">
        <f>SUM(J16,J23,J28)+J30</f>
        <v>44033</v>
      </c>
      <c r="K32" s="97"/>
      <c r="L32" s="103">
        <f>SUM(L16,L23,L28)+L30</f>
        <v>50845</v>
      </c>
      <c r="M32" s="97"/>
      <c r="N32" s="103">
        <f>SUM(N16,N23,N28)+N30</f>
        <v>188892</v>
      </c>
      <c r="O32" s="233"/>
      <c r="P32" s="103">
        <f>SUM(P16,P23,P28)+P30</f>
        <v>2690144</v>
      </c>
      <c r="Q32" s="270"/>
      <c r="R32" s="103">
        <f>SUM(R16,R23,R28)+R30</f>
        <v>-321978</v>
      </c>
      <c r="S32" s="233"/>
      <c r="T32" s="103">
        <f>SUM(T16,T23,T28)+T30</f>
        <v>31096</v>
      </c>
      <c r="U32" s="233"/>
      <c r="V32" s="103">
        <f>SUM(V16,V23,V28)+V30</f>
        <v>30108</v>
      </c>
      <c r="W32" s="233"/>
      <c r="X32" s="103">
        <f>SUM(X16,X23,X28)+X30</f>
        <v>-260774</v>
      </c>
      <c r="Y32" s="270"/>
      <c r="Z32" s="103">
        <f>SUM(Z16,Z23,Z28)+Z30</f>
        <v>3727665</v>
      </c>
      <c r="AA32" s="199"/>
    </row>
    <row r="33" s="163" customFormat="1" ht="22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Z4"/>
    <mergeCell ref="L5:P5"/>
    <mergeCell ref="R5:X5"/>
    <mergeCell ref="D14:Z14"/>
  </mergeCells>
  <pageMargins left="0.8" right="0.8" top="0.48" bottom="0.5" header="0.5" footer="0.5"/>
  <pageSetup paperSize="9" scale="53" firstPageNumber="12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1F1AC-18D6-4836-AE0D-B9E8B14A663D}">
  <sheetPr>
    <tabColor rgb="FFCCFFCC"/>
    <pageSetUpPr fitToPage="1"/>
  </sheetPr>
  <dimension ref="A1:Q126"/>
  <sheetViews>
    <sheetView tabSelected="1" topLeftCell="A66" zoomScale="80" zoomScaleNormal="80" zoomScaleSheetLayoutView="80" workbookViewId="0">
      <selection activeCell="O70" sqref="O70"/>
    </sheetView>
  </sheetViews>
  <sheetFormatPr defaultColWidth="9.09765625" defaultRowHeight="22" customHeight="1"/>
  <cols>
    <col min="1" max="6" width="2.69921875" style="163" customWidth="1"/>
    <col min="7" max="7" width="55.09765625" style="163" customWidth="1"/>
    <col min="8" max="8" width="16.09765625" style="4" customWidth="1"/>
    <col min="9" max="9" width="1.59765625" style="163" customWidth="1"/>
    <col min="10" max="10" width="16.09765625" style="8" customWidth="1"/>
    <col min="11" max="11" width="1.59765625" style="163" customWidth="1"/>
    <col min="12" max="12" width="16.09765625" style="4" customWidth="1"/>
    <col min="13" max="13" width="1.59765625" style="163" customWidth="1"/>
    <col min="14" max="14" width="16.09765625" style="4" customWidth="1"/>
    <col min="15" max="15" width="9.3984375" style="163" bestFit="1" customWidth="1"/>
    <col min="16" max="16384" width="9.09765625" style="163"/>
  </cols>
  <sheetData>
    <row r="1" spans="1:15" s="164" customFormat="1" ht="22" customHeight="1">
      <c r="A1" s="122" t="s">
        <v>61</v>
      </c>
      <c r="B1" s="208"/>
      <c r="C1" s="208"/>
      <c r="D1" s="208"/>
      <c r="E1" s="208"/>
      <c r="F1" s="208"/>
      <c r="G1" s="208"/>
      <c r="H1" s="209"/>
      <c r="I1" s="209"/>
      <c r="J1" s="210"/>
      <c r="K1" s="209"/>
      <c r="L1" s="209"/>
      <c r="M1" s="209"/>
      <c r="N1" s="209"/>
    </row>
    <row r="2" spans="1:15" s="164" customFormat="1" ht="22" customHeight="1">
      <c r="A2" s="165" t="s">
        <v>213</v>
      </c>
      <c r="B2" s="166"/>
      <c r="C2" s="166"/>
      <c r="D2" s="166"/>
      <c r="E2" s="166"/>
      <c r="F2" s="166"/>
      <c r="G2" s="166"/>
      <c r="H2" s="167"/>
      <c r="I2" s="167"/>
      <c r="J2" s="211"/>
      <c r="K2" s="167"/>
      <c r="L2" s="167"/>
      <c r="M2" s="167"/>
      <c r="N2" s="167"/>
    </row>
    <row r="3" spans="1:15" ht="14">
      <c r="A3" s="167"/>
      <c r="B3" s="167"/>
      <c r="C3" s="167"/>
      <c r="D3" s="168"/>
      <c r="E3" s="168"/>
      <c r="F3" s="168"/>
      <c r="G3" s="168"/>
      <c r="H3" s="39"/>
      <c r="I3" s="212"/>
      <c r="J3" s="104"/>
      <c r="K3" s="212"/>
      <c r="L3" s="39"/>
      <c r="M3" s="212"/>
      <c r="N3" s="39"/>
    </row>
    <row r="4" spans="1:15" s="130" customFormat="1" ht="14">
      <c r="A4" s="315"/>
      <c r="B4" s="315"/>
      <c r="C4" s="315"/>
      <c r="D4" s="315"/>
      <c r="E4" s="315"/>
      <c r="F4" s="315"/>
      <c r="G4" s="315"/>
      <c r="H4" s="316" t="s">
        <v>257</v>
      </c>
      <c r="I4" s="317"/>
      <c r="J4" s="317"/>
      <c r="K4" s="129"/>
      <c r="L4" s="316" t="s">
        <v>259</v>
      </c>
      <c r="M4" s="317"/>
      <c r="N4" s="317"/>
    </row>
    <row r="5" spans="1:15" ht="16" customHeight="1">
      <c r="A5" s="167"/>
      <c r="B5" s="167"/>
      <c r="C5" s="167"/>
      <c r="D5" s="167"/>
      <c r="E5" s="167"/>
      <c r="F5" s="167"/>
      <c r="G5" s="167"/>
      <c r="H5" s="316" t="s">
        <v>258</v>
      </c>
      <c r="I5" s="317"/>
      <c r="J5" s="317"/>
      <c r="K5" s="171"/>
      <c r="L5" s="316" t="s">
        <v>258</v>
      </c>
      <c r="M5" s="317"/>
      <c r="N5" s="317"/>
    </row>
    <row r="6" spans="1:15" ht="16" customHeight="1">
      <c r="A6" s="167"/>
      <c r="B6" s="167"/>
      <c r="C6" s="167"/>
      <c r="D6" s="167"/>
      <c r="E6" s="167"/>
      <c r="F6" s="167"/>
      <c r="G6" s="167"/>
      <c r="H6" s="312" t="s">
        <v>223</v>
      </c>
      <c r="I6" s="312"/>
      <c r="J6" s="312"/>
      <c r="K6" s="171"/>
      <c r="L6" s="312" t="s">
        <v>223</v>
      </c>
      <c r="M6" s="312"/>
      <c r="N6" s="312"/>
    </row>
    <row r="7" spans="1:15" ht="16" customHeight="1">
      <c r="A7" s="167"/>
      <c r="B7" s="167"/>
      <c r="C7" s="167"/>
      <c r="D7" s="167"/>
      <c r="E7" s="167"/>
      <c r="F7" s="167"/>
      <c r="G7" s="167"/>
      <c r="H7" s="313" t="s">
        <v>221</v>
      </c>
      <c r="I7" s="312"/>
      <c r="J7" s="312"/>
      <c r="K7" s="171"/>
      <c r="L7" s="313" t="s">
        <v>221</v>
      </c>
      <c r="M7" s="312"/>
      <c r="N7" s="312"/>
    </row>
    <row r="8" spans="1:15" ht="16" customHeight="1">
      <c r="A8" s="167"/>
      <c r="C8" s="167"/>
      <c r="D8" s="4"/>
      <c r="E8" s="167"/>
      <c r="F8" s="167"/>
      <c r="G8" s="167"/>
      <c r="H8" s="174">
        <v>2026</v>
      </c>
      <c r="I8" s="175"/>
      <c r="J8" s="174">
        <v>2025</v>
      </c>
      <c r="K8" s="171"/>
      <c r="L8" s="174">
        <v>2026</v>
      </c>
      <c r="M8" s="175"/>
      <c r="N8" s="174">
        <v>2025</v>
      </c>
    </row>
    <row r="9" spans="1:15" ht="21" customHeight="1">
      <c r="A9" s="167"/>
      <c r="C9" s="167"/>
      <c r="D9" s="167"/>
      <c r="E9" s="167"/>
      <c r="F9" s="167"/>
      <c r="G9" s="167"/>
      <c r="H9" s="314" t="s">
        <v>212</v>
      </c>
      <c r="I9" s="314"/>
      <c r="J9" s="314"/>
      <c r="K9" s="314"/>
      <c r="L9" s="314"/>
      <c r="M9" s="314"/>
      <c r="N9" s="314"/>
    </row>
    <row r="10" spans="1:15" s="214" customFormat="1" ht="21" customHeight="1">
      <c r="A10" s="213" t="s">
        <v>34</v>
      </c>
      <c r="H10" s="215"/>
      <c r="I10" s="216"/>
      <c r="J10" s="215"/>
      <c r="K10" s="216"/>
      <c r="L10" s="215"/>
      <c r="M10" s="216"/>
      <c r="N10" s="215"/>
    </row>
    <row r="11" spans="1:15" s="217" customFormat="1" ht="21" customHeight="1">
      <c r="A11" s="217" t="s">
        <v>274</v>
      </c>
      <c r="H11" s="218">
        <f>'PL(6)7-8'!J33</f>
        <v>330062</v>
      </c>
      <c r="I11" s="216"/>
      <c r="J11" s="218">
        <f>'PL(6)7-8'!L33</f>
        <v>99197</v>
      </c>
      <c r="K11" s="216"/>
      <c r="L11" s="218">
        <f>'PL(6)7-8'!N33</f>
        <v>323100</v>
      </c>
      <c r="M11" s="216"/>
      <c r="N11" s="218">
        <f>'PL(6)7-8'!P33</f>
        <v>160477</v>
      </c>
      <c r="O11" s="216"/>
    </row>
    <row r="12" spans="1:15" s="214" customFormat="1" ht="21" customHeight="1">
      <c r="A12" s="219" t="s">
        <v>275</v>
      </c>
      <c r="B12" s="220"/>
      <c r="C12" s="220"/>
      <c r="D12" s="220"/>
      <c r="E12" s="220"/>
      <c r="F12" s="220"/>
      <c r="G12" s="220"/>
      <c r="H12" s="52"/>
      <c r="I12" s="221"/>
      <c r="J12" s="52"/>
      <c r="K12" s="221"/>
      <c r="L12" s="222"/>
      <c r="M12" s="52"/>
      <c r="N12" s="222"/>
      <c r="O12" s="216"/>
    </row>
    <row r="13" spans="1:15" s="214" customFormat="1" ht="21" customHeight="1">
      <c r="A13" s="223" t="s">
        <v>156</v>
      </c>
      <c r="B13" s="224"/>
      <c r="C13" s="224"/>
      <c r="D13" s="224"/>
      <c r="E13" s="224"/>
      <c r="F13" s="224"/>
      <c r="G13" s="224"/>
      <c r="H13" s="52">
        <v>26299</v>
      </c>
      <c r="I13" s="52"/>
      <c r="J13" s="51">
        <v>18905</v>
      </c>
      <c r="K13" s="52"/>
      <c r="L13" s="222">
        <v>-558</v>
      </c>
      <c r="M13" s="52"/>
      <c r="N13" s="222">
        <v>-74</v>
      </c>
      <c r="O13" s="216"/>
    </row>
    <row r="14" spans="1:15" s="214" customFormat="1" ht="21" customHeight="1">
      <c r="A14" s="217" t="s">
        <v>26</v>
      </c>
      <c r="B14" s="224"/>
      <c r="C14" s="224"/>
      <c r="D14" s="224"/>
      <c r="E14" s="224"/>
      <c r="F14" s="224"/>
      <c r="G14" s="224"/>
      <c r="H14" s="52">
        <v>6531</v>
      </c>
      <c r="I14" s="52"/>
      <c r="J14" s="51">
        <v>11531</v>
      </c>
      <c r="K14" s="52"/>
      <c r="L14" s="222">
        <v>3316</v>
      </c>
      <c r="M14" s="52"/>
      <c r="N14" s="222">
        <v>5680</v>
      </c>
      <c r="O14" s="216"/>
    </row>
    <row r="15" spans="1:15" s="214" customFormat="1" ht="21" customHeight="1">
      <c r="A15" s="217" t="s">
        <v>89</v>
      </c>
      <c r="H15" s="52">
        <v>51856</v>
      </c>
      <c r="I15" s="52"/>
      <c r="J15" s="51">
        <v>53949</v>
      </c>
      <c r="K15" s="52"/>
      <c r="L15" s="222">
        <v>1152</v>
      </c>
      <c r="M15" s="52"/>
      <c r="N15" s="222">
        <v>1478</v>
      </c>
      <c r="O15" s="216"/>
    </row>
    <row r="16" spans="1:15" s="214" customFormat="1" ht="21" customHeight="1">
      <c r="A16" s="214" t="s">
        <v>216</v>
      </c>
      <c r="H16" s="52">
        <v>1103</v>
      </c>
      <c r="I16" s="52"/>
      <c r="J16" s="51">
        <v>2077</v>
      </c>
      <c r="K16" s="52"/>
      <c r="L16" s="222">
        <v>0</v>
      </c>
      <c r="M16" s="52"/>
      <c r="N16" s="222">
        <v>0</v>
      </c>
      <c r="O16" s="216"/>
    </row>
    <row r="17" spans="1:15" s="214" customFormat="1" ht="21" customHeight="1">
      <c r="A17" s="217" t="s">
        <v>278</v>
      </c>
      <c r="H17" s="52"/>
      <c r="I17" s="52"/>
      <c r="J17" s="51"/>
      <c r="K17" s="52"/>
      <c r="L17" s="222"/>
      <c r="M17" s="52"/>
      <c r="N17" s="222"/>
      <c r="O17" s="216"/>
    </row>
    <row r="18" spans="1:15" s="214" customFormat="1" ht="21" customHeight="1">
      <c r="B18" s="217" t="s">
        <v>239</v>
      </c>
      <c r="H18" s="52">
        <v>-105</v>
      </c>
      <c r="I18" s="221"/>
      <c r="J18" s="51">
        <v>-2330</v>
      </c>
      <c r="K18" s="221"/>
      <c r="L18" s="222">
        <v>0</v>
      </c>
      <c r="M18" s="221"/>
      <c r="N18" s="222">
        <v>-70</v>
      </c>
      <c r="O18" s="216"/>
    </row>
    <row r="19" spans="1:15" s="214" customFormat="1" ht="21" customHeight="1">
      <c r="A19" s="214" t="s">
        <v>126</v>
      </c>
      <c r="H19" s="52">
        <v>3103</v>
      </c>
      <c r="I19" s="221"/>
      <c r="J19" s="51">
        <v>2226</v>
      </c>
      <c r="K19" s="221"/>
      <c r="L19" s="222">
        <v>124</v>
      </c>
      <c r="M19" s="221"/>
      <c r="N19" s="222">
        <v>211</v>
      </c>
      <c r="O19" s="216"/>
    </row>
    <row r="20" spans="1:15" s="214" customFormat="1" ht="21" customHeight="1">
      <c r="A20" s="217" t="s">
        <v>276</v>
      </c>
      <c r="H20" s="52">
        <v>623</v>
      </c>
      <c r="I20" s="52"/>
      <c r="J20" s="51">
        <v>2447</v>
      </c>
      <c r="K20" s="52"/>
      <c r="L20" s="222">
        <v>560</v>
      </c>
      <c r="M20" s="52"/>
      <c r="N20" s="222">
        <v>499</v>
      </c>
      <c r="O20" s="216"/>
    </row>
    <row r="21" spans="1:15" s="214" customFormat="1" ht="21" customHeight="1">
      <c r="A21" s="217" t="s">
        <v>256</v>
      </c>
      <c r="H21" s="52">
        <v>0</v>
      </c>
      <c r="I21" s="52"/>
      <c r="J21" s="51">
        <v>12536</v>
      </c>
      <c r="K21" s="52"/>
      <c r="L21" s="52">
        <v>0</v>
      </c>
      <c r="M21" s="52"/>
      <c r="N21" s="222">
        <v>7769</v>
      </c>
      <c r="O21" s="216"/>
    </row>
    <row r="22" spans="1:15" s="214" customFormat="1" ht="21" customHeight="1">
      <c r="A22" s="214" t="s">
        <v>155</v>
      </c>
      <c r="H22" s="52">
        <v>0</v>
      </c>
      <c r="I22" s="221"/>
      <c r="J22" s="51">
        <v>0</v>
      </c>
      <c r="K22" s="221"/>
      <c r="L22" s="222">
        <v>-81267</v>
      </c>
      <c r="M22" s="221"/>
      <c r="N22" s="222">
        <v>-71201</v>
      </c>
      <c r="O22" s="216"/>
    </row>
    <row r="23" spans="1:15" s="214" customFormat="1" ht="21" customHeight="1">
      <c r="A23" s="214" t="s">
        <v>164</v>
      </c>
      <c r="I23" s="221"/>
      <c r="J23" s="51"/>
      <c r="K23" s="221"/>
      <c r="M23" s="221"/>
      <c r="N23" s="222"/>
      <c r="O23" s="216"/>
    </row>
    <row r="24" spans="1:15" s="214" customFormat="1" ht="21" customHeight="1">
      <c r="B24" s="214" t="s">
        <v>118</v>
      </c>
      <c r="H24" s="52">
        <v>-171031</v>
      </c>
      <c r="I24" s="221"/>
      <c r="J24" s="51">
        <v>-70601</v>
      </c>
      <c r="K24" s="221"/>
      <c r="L24" s="222">
        <v>-170938</v>
      </c>
      <c r="M24" s="221"/>
      <c r="N24" s="222">
        <v>-70486</v>
      </c>
      <c r="O24" s="216"/>
    </row>
    <row r="25" spans="1:15" s="214" customFormat="1" ht="21" customHeight="1">
      <c r="A25" s="214" t="s">
        <v>222</v>
      </c>
      <c r="H25" s="52">
        <v>0</v>
      </c>
      <c r="I25" s="221"/>
      <c r="J25" s="51">
        <v>86614</v>
      </c>
      <c r="K25" s="221"/>
      <c r="L25" s="222">
        <v>0</v>
      </c>
      <c r="M25" s="221"/>
      <c r="N25" s="222">
        <v>18372</v>
      </c>
      <c r="O25" s="216"/>
    </row>
    <row r="26" spans="1:15" s="214" customFormat="1" ht="21" customHeight="1">
      <c r="A26" s="217" t="s">
        <v>277</v>
      </c>
      <c r="H26" s="52">
        <v>-880</v>
      </c>
      <c r="I26" s="52"/>
      <c r="J26" s="51">
        <v>455</v>
      </c>
      <c r="K26" s="52"/>
      <c r="L26" s="222">
        <v>-3</v>
      </c>
      <c r="M26" s="52"/>
      <c r="N26" s="222">
        <v>0</v>
      </c>
      <c r="O26" s="216"/>
    </row>
    <row r="27" spans="1:15" s="214" customFormat="1" ht="21" customHeight="1">
      <c r="A27" s="214" t="s">
        <v>240</v>
      </c>
      <c r="H27" s="52">
        <v>95</v>
      </c>
      <c r="I27" s="221"/>
      <c r="J27" s="51">
        <v>123</v>
      </c>
      <c r="K27" s="221"/>
      <c r="L27" s="222">
        <v>3</v>
      </c>
      <c r="M27" s="221"/>
      <c r="N27" s="222">
        <v>7</v>
      </c>
      <c r="O27" s="216"/>
    </row>
    <row r="28" spans="1:15" s="214" customFormat="1" ht="21" customHeight="1">
      <c r="A28" s="214" t="s">
        <v>90</v>
      </c>
      <c r="H28" s="52">
        <v>-23118</v>
      </c>
      <c r="I28" s="221"/>
      <c r="J28" s="51">
        <v>-38627</v>
      </c>
      <c r="K28" s="221"/>
      <c r="L28" s="52">
        <v>-22453</v>
      </c>
      <c r="M28" s="221"/>
      <c r="N28" s="222">
        <v>-38443</v>
      </c>
      <c r="O28" s="216"/>
    </row>
    <row r="29" spans="1:15" s="214" customFormat="1" ht="21" customHeight="1">
      <c r="A29" s="214" t="s">
        <v>69</v>
      </c>
      <c r="H29" s="102">
        <v>-690</v>
      </c>
      <c r="I29" s="221"/>
      <c r="J29" s="102">
        <v>-707</v>
      </c>
      <c r="K29" s="221"/>
      <c r="L29" s="105">
        <v>-397</v>
      </c>
      <c r="M29" s="221"/>
      <c r="N29" s="226">
        <v>-436</v>
      </c>
      <c r="O29" s="216"/>
    </row>
    <row r="30" spans="1:15" s="214" customFormat="1" ht="21" customHeight="1">
      <c r="H30" s="106">
        <f>SUM(H10:H29)</f>
        <v>223848</v>
      </c>
      <c r="I30" s="107"/>
      <c r="J30" s="106">
        <f>SUM(J10:J29)</f>
        <v>177795</v>
      </c>
      <c r="K30" s="108"/>
      <c r="L30" s="106">
        <f>SUM(L10:L29)</f>
        <v>52639</v>
      </c>
      <c r="M30" s="108"/>
      <c r="N30" s="106">
        <f>SUM(N10:N29)</f>
        <v>13783</v>
      </c>
      <c r="O30" s="216"/>
    </row>
    <row r="31" spans="1:15" s="214" customFormat="1" ht="21" customHeight="1">
      <c r="A31" s="219" t="s">
        <v>35</v>
      </c>
      <c r="I31" s="227"/>
      <c r="K31" s="221"/>
      <c r="L31" s="228"/>
      <c r="M31" s="227"/>
      <c r="O31" s="216"/>
    </row>
    <row r="32" spans="1:15" s="214" customFormat="1" ht="21" customHeight="1">
      <c r="A32" s="214" t="s">
        <v>44</v>
      </c>
      <c r="H32" s="52">
        <v>-2188</v>
      </c>
      <c r="I32" s="52"/>
      <c r="J32" s="52">
        <v>-5596</v>
      </c>
      <c r="K32" s="52"/>
      <c r="L32" s="109">
        <v>15775</v>
      </c>
      <c r="M32" s="52"/>
      <c r="N32" s="109">
        <v>-7561</v>
      </c>
      <c r="O32" s="52"/>
    </row>
    <row r="33" spans="1:15" s="214" customFormat="1" ht="21" customHeight="1">
      <c r="A33" s="217" t="s">
        <v>127</v>
      </c>
      <c r="H33" s="52">
        <v>-20204</v>
      </c>
      <c r="I33" s="52"/>
      <c r="J33" s="52">
        <v>-12095</v>
      </c>
      <c r="K33" s="52"/>
      <c r="L33" s="52">
        <v>-2307</v>
      </c>
      <c r="M33" s="52"/>
      <c r="N33" s="52">
        <v>-1385</v>
      </c>
      <c r="O33" s="216"/>
    </row>
    <row r="34" spans="1:15" s="214" customFormat="1" ht="21" customHeight="1">
      <c r="A34" s="214" t="s">
        <v>5</v>
      </c>
      <c r="H34" s="52">
        <v>-6823</v>
      </c>
      <c r="I34" s="52"/>
      <c r="J34" s="52">
        <v>-11110</v>
      </c>
      <c r="K34" s="52"/>
      <c r="L34" s="52">
        <v>-3240</v>
      </c>
      <c r="M34" s="52"/>
      <c r="N34" s="52">
        <v>-2097</v>
      </c>
      <c r="O34" s="216"/>
    </row>
    <row r="35" spans="1:15" s="214" customFormat="1" ht="21" customHeight="1">
      <c r="A35" s="214" t="s">
        <v>36</v>
      </c>
      <c r="H35" s="52">
        <v>-1245</v>
      </c>
      <c r="I35" s="52"/>
      <c r="J35" s="52">
        <v>-1211</v>
      </c>
      <c r="K35" s="52"/>
      <c r="L35" s="52">
        <v>-881</v>
      </c>
      <c r="M35" s="52"/>
      <c r="N35" s="52">
        <v>0</v>
      </c>
      <c r="O35" s="216"/>
    </row>
    <row r="36" spans="1:15" s="214" customFormat="1" ht="21" customHeight="1">
      <c r="A36" s="214" t="s">
        <v>13</v>
      </c>
      <c r="H36" s="52">
        <v>6886</v>
      </c>
      <c r="I36" s="52"/>
      <c r="J36" s="52">
        <v>-292</v>
      </c>
      <c r="K36" s="52"/>
      <c r="L36" s="52">
        <v>30028</v>
      </c>
      <c r="M36" s="52"/>
      <c r="N36" s="52">
        <v>2508</v>
      </c>
      <c r="O36" s="216"/>
    </row>
    <row r="37" spans="1:15" s="214" customFormat="1" ht="21" customHeight="1">
      <c r="A37" s="217" t="s">
        <v>122</v>
      </c>
      <c r="H37" s="52">
        <v>-13556</v>
      </c>
      <c r="I37" s="52"/>
      <c r="J37" s="52">
        <v>-25319</v>
      </c>
      <c r="K37" s="52"/>
      <c r="L37" s="52">
        <v>803</v>
      </c>
      <c r="M37" s="52"/>
      <c r="N37" s="52">
        <v>-3938</v>
      </c>
      <c r="O37" s="216"/>
    </row>
    <row r="38" spans="1:15" s="214" customFormat="1" ht="21" customHeight="1">
      <c r="A38" s="214" t="s">
        <v>17</v>
      </c>
      <c r="H38" s="52">
        <v>-3138</v>
      </c>
      <c r="I38" s="52"/>
      <c r="J38" s="52">
        <v>-131</v>
      </c>
      <c r="K38" s="52"/>
      <c r="L38" s="52">
        <v>-765</v>
      </c>
      <c r="M38" s="52"/>
      <c r="N38" s="52">
        <v>371</v>
      </c>
      <c r="O38" s="216"/>
    </row>
    <row r="39" spans="1:15" s="214" customFormat="1" ht="21" customHeight="1">
      <c r="A39" s="214" t="s">
        <v>241</v>
      </c>
      <c r="H39" s="102">
        <v>-3404</v>
      </c>
      <c r="I39" s="52"/>
      <c r="J39" s="102">
        <v>-3175</v>
      </c>
      <c r="K39" s="52"/>
      <c r="L39" s="102">
        <v>0</v>
      </c>
      <c r="M39" s="52"/>
      <c r="N39" s="102">
        <v>0</v>
      </c>
      <c r="O39" s="216"/>
    </row>
    <row r="40" spans="1:15" s="214" customFormat="1" ht="21" customHeight="1">
      <c r="A40" s="214" t="s">
        <v>242</v>
      </c>
      <c r="H40" s="55">
        <f>SUM(H30:H39)</f>
        <v>180176</v>
      </c>
      <c r="I40" s="52"/>
      <c r="J40" s="55">
        <f>SUM(J30:J39)</f>
        <v>118866</v>
      </c>
      <c r="K40" s="52"/>
      <c r="L40" s="55">
        <f>SUM(L30:L39)</f>
        <v>92052</v>
      </c>
      <c r="M40" s="52"/>
      <c r="N40" s="55">
        <f>SUM(N30:N39)</f>
        <v>1681</v>
      </c>
      <c r="O40" s="216"/>
    </row>
    <row r="41" spans="1:15" s="214" customFormat="1" ht="21" customHeight="1">
      <c r="A41" s="214" t="s">
        <v>144</v>
      </c>
      <c r="H41" s="52">
        <v>-26355</v>
      </c>
      <c r="I41" s="52"/>
      <c r="J41" s="52">
        <v>-23721</v>
      </c>
      <c r="K41" s="52"/>
      <c r="L41" s="52">
        <v>-3325</v>
      </c>
      <c r="M41" s="52"/>
      <c r="N41" s="52">
        <v>-1315</v>
      </c>
      <c r="O41" s="216"/>
    </row>
    <row r="42" spans="1:15" s="214" customFormat="1" ht="21" customHeight="1">
      <c r="A42" s="229" t="s">
        <v>243</v>
      </c>
      <c r="B42" s="229"/>
      <c r="C42" s="229"/>
      <c r="D42" s="229"/>
      <c r="E42" s="229"/>
      <c r="F42" s="229"/>
      <c r="G42" s="229"/>
      <c r="H42" s="110">
        <f>SUM(H40:H41)</f>
        <v>153821</v>
      </c>
      <c r="I42" s="111"/>
      <c r="J42" s="110">
        <f>SUM(J40:J41)</f>
        <v>95145</v>
      </c>
      <c r="K42" s="111"/>
      <c r="L42" s="110">
        <f>SUM(L40:L41)</f>
        <v>88727</v>
      </c>
      <c r="M42" s="111"/>
      <c r="N42" s="110">
        <f>SUM(N40:N41)</f>
        <v>366</v>
      </c>
      <c r="O42" s="216"/>
    </row>
    <row r="43" spans="1:15" ht="21" customHeight="1">
      <c r="A43" s="167"/>
      <c r="B43" s="167"/>
      <c r="C43" s="167"/>
      <c r="D43" s="167"/>
      <c r="E43" s="167"/>
      <c r="F43" s="167"/>
      <c r="G43" s="167"/>
      <c r="H43" s="50"/>
      <c r="I43" s="230"/>
      <c r="J43" s="112"/>
      <c r="K43" s="231"/>
      <c r="L43" s="50"/>
      <c r="M43" s="230"/>
      <c r="N43" s="113"/>
      <c r="O43" s="180"/>
    </row>
    <row r="44" spans="1:15" s="164" customFormat="1" ht="21" customHeight="1">
      <c r="A44" s="144" t="str">
        <f>$A$1</f>
        <v>T.K.S. Technologies Public Company Limited and its Subsidiaries</v>
      </c>
      <c r="B44" s="208"/>
      <c r="C44" s="208"/>
      <c r="D44" s="208"/>
      <c r="E44" s="208"/>
      <c r="F44" s="208"/>
      <c r="G44" s="208"/>
      <c r="H44" s="209"/>
      <c r="I44" s="209"/>
      <c r="J44" s="210"/>
      <c r="K44" s="209"/>
      <c r="L44" s="209"/>
      <c r="M44" s="209"/>
      <c r="N44" s="209"/>
    </row>
    <row r="45" spans="1:15" s="164" customFormat="1" ht="21" customHeight="1">
      <c r="A45" s="165" t="s">
        <v>213</v>
      </c>
      <c r="B45" s="166"/>
      <c r="C45" s="166"/>
      <c r="D45" s="166"/>
      <c r="E45" s="166"/>
      <c r="F45" s="166"/>
      <c r="G45" s="166"/>
      <c r="H45" s="167"/>
      <c r="I45" s="167"/>
      <c r="J45" s="211"/>
      <c r="K45" s="167"/>
      <c r="L45" s="167"/>
      <c r="M45" s="167"/>
      <c r="N45" s="167"/>
    </row>
    <row r="46" spans="1:15" ht="14">
      <c r="A46" s="167"/>
      <c r="B46" s="167"/>
      <c r="C46" s="167"/>
      <c r="D46" s="168"/>
      <c r="E46" s="168"/>
      <c r="F46" s="168"/>
      <c r="G46" s="168"/>
      <c r="H46" s="39"/>
      <c r="I46" s="212"/>
      <c r="J46" s="104"/>
      <c r="K46" s="212"/>
      <c r="L46" s="39"/>
      <c r="M46" s="212"/>
      <c r="N46" s="39"/>
    </row>
    <row r="47" spans="1:15" s="130" customFormat="1" ht="14">
      <c r="A47" s="315"/>
      <c r="B47" s="315"/>
      <c r="C47" s="315"/>
      <c r="D47" s="315"/>
      <c r="E47" s="315"/>
      <c r="F47" s="315"/>
      <c r="G47" s="315"/>
      <c r="H47" s="316" t="s">
        <v>257</v>
      </c>
      <c r="I47" s="317"/>
      <c r="J47" s="317"/>
      <c r="K47" s="129"/>
      <c r="L47" s="316" t="s">
        <v>259</v>
      </c>
      <c r="M47" s="317"/>
      <c r="N47" s="317"/>
    </row>
    <row r="48" spans="1:15" ht="16" customHeight="1">
      <c r="A48" s="167"/>
      <c r="B48" s="167"/>
      <c r="C48" s="167"/>
      <c r="D48" s="167"/>
      <c r="E48" s="167"/>
      <c r="F48" s="167"/>
      <c r="G48" s="167"/>
      <c r="H48" s="316" t="s">
        <v>258</v>
      </c>
      <c r="I48" s="317"/>
      <c r="J48" s="317"/>
      <c r="K48" s="171"/>
      <c r="L48" s="316" t="s">
        <v>258</v>
      </c>
      <c r="M48" s="317"/>
      <c r="N48" s="317"/>
    </row>
    <row r="49" spans="1:15" ht="16" customHeight="1">
      <c r="A49" s="167"/>
      <c r="B49" s="167"/>
      <c r="C49" s="167"/>
      <c r="D49" s="167"/>
      <c r="E49" s="167"/>
      <c r="F49" s="167"/>
      <c r="G49" s="167"/>
      <c r="H49" s="312" t="s">
        <v>223</v>
      </c>
      <c r="I49" s="312"/>
      <c r="J49" s="312"/>
      <c r="K49" s="171"/>
      <c r="L49" s="312" t="s">
        <v>223</v>
      </c>
      <c r="M49" s="312"/>
      <c r="N49" s="312"/>
    </row>
    <row r="50" spans="1:15" ht="16" customHeight="1">
      <c r="A50" s="167"/>
      <c r="B50" s="167"/>
      <c r="C50" s="167"/>
      <c r="D50" s="167"/>
      <c r="E50" s="167"/>
      <c r="F50" s="167"/>
      <c r="G50" s="167"/>
      <c r="H50" s="313" t="s">
        <v>221</v>
      </c>
      <c r="I50" s="312"/>
      <c r="J50" s="312"/>
      <c r="K50" s="171"/>
      <c r="L50" s="313" t="s">
        <v>221</v>
      </c>
      <c r="M50" s="312"/>
      <c r="N50" s="312"/>
    </row>
    <row r="51" spans="1:15" ht="16" customHeight="1">
      <c r="A51" s="167"/>
      <c r="C51" s="167"/>
      <c r="D51" s="4"/>
      <c r="E51" s="167"/>
      <c r="F51" s="167"/>
      <c r="G51" s="167"/>
      <c r="H51" s="174">
        <v>2026</v>
      </c>
      <c r="I51" s="175"/>
      <c r="J51" s="174">
        <v>2025</v>
      </c>
      <c r="K51" s="171"/>
      <c r="L51" s="174">
        <v>2026</v>
      </c>
      <c r="M51" s="175"/>
      <c r="N51" s="174">
        <v>2025</v>
      </c>
    </row>
    <row r="52" spans="1:15" ht="21" customHeight="1">
      <c r="A52" s="167"/>
      <c r="C52" s="167"/>
      <c r="D52" s="167"/>
      <c r="E52" s="167"/>
      <c r="F52" s="167"/>
      <c r="G52" s="167"/>
      <c r="H52" s="314" t="s">
        <v>212</v>
      </c>
      <c r="I52" s="314"/>
      <c r="J52" s="314"/>
      <c r="K52" s="314"/>
      <c r="L52" s="314"/>
      <c r="M52" s="314"/>
      <c r="N52" s="314"/>
    </row>
    <row r="53" spans="1:15" s="214" customFormat="1" ht="21" customHeight="1">
      <c r="A53" s="232" t="s">
        <v>37</v>
      </c>
      <c r="D53" s="229"/>
      <c r="E53" s="229"/>
      <c r="F53" s="229"/>
      <c r="G53" s="229"/>
      <c r="H53" s="52"/>
      <c r="I53" s="227"/>
      <c r="J53" s="114"/>
      <c r="K53" s="221"/>
      <c r="L53" s="52"/>
      <c r="M53" s="227"/>
      <c r="N53" s="52"/>
      <c r="O53" s="216"/>
    </row>
    <row r="54" spans="1:15" s="214" customFormat="1" ht="20.149999999999999" customHeight="1">
      <c r="A54" s="223" t="s">
        <v>244</v>
      </c>
      <c r="D54" s="229"/>
      <c r="E54" s="229"/>
      <c r="F54" s="229"/>
      <c r="G54" s="229"/>
      <c r="H54" s="52">
        <v>7445</v>
      </c>
      <c r="I54" s="52"/>
      <c r="J54" s="51">
        <v>1430</v>
      </c>
      <c r="K54" s="52"/>
      <c r="L54" s="52">
        <v>2275</v>
      </c>
      <c r="M54" s="52"/>
      <c r="N54" s="51">
        <v>0</v>
      </c>
      <c r="O54" s="216"/>
    </row>
    <row r="55" spans="1:15" s="214" customFormat="1" ht="20.149999999999999" customHeight="1">
      <c r="A55" s="223" t="s">
        <v>279</v>
      </c>
      <c r="D55" s="229"/>
      <c r="E55" s="229"/>
      <c r="F55" s="229"/>
      <c r="G55" s="229"/>
      <c r="H55" s="52">
        <v>12448</v>
      </c>
      <c r="I55" s="52"/>
      <c r="J55" s="51">
        <v>21148</v>
      </c>
      <c r="K55" s="52"/>
      <c r="L55" s="52">
        <v>2000</v>
      </c>
      <c r="M55" s="52"/>
      <c r="N55" s="51">
        <v>0</v>
      </c>
      <c r="O55" s="216"/>
    </row>
    <row r="56" spans="1:15" s="214" customFormat="1" ht="21" customHeight="1">
      <c r="A56" s="214" t="s">
        <v>145</v>
      </c>
      <c r="D56" s="229"/>
      <c r="E56" s="229"/>
      <c r="F56" s="229"/>
      <c r="G56" s="229"/>
      <c r="H56" s="52">
        <v>-17628</v>
      </c>
      <c r="I56" s="52"/>
      <c r="J56" s="51">
        <v>-39176</v>
      </c>
      <c r="K56" s="52"/>
      <c r="L56" s="52">
        <v>0</v>
      </c>
      <c r="M56" s="52"/>
      <c r="N56" s="51">
        <v>0</v>
      </c>
      <c r="O56" s="216"/>
    </row>
    <row r="57" spans="1:15" s="214" customFormat="1" ht="21" customHeight="1">
      <c r="A57" s="217" t="s">
        <v>245</v>
      </c>
      <c r="D57" s="229"/>
      <c r="E57" s="229"/>
      <c r="F57" s="229"/>
      <c r="G57" s="229"/>
      <c r="H57" s="52">
        <v>0</v>
      </c>
      <c r="I57" s="52"/>
      <c r="J57" s="51">
        <v>4000</v>
      </c>
      <c r="K57" s="52"/>
      <c r="L57" s="52">
        <v>0</v>
      </c>
      <c r="M57" s="52"/>
      <c r="N57" s="51">
        <v>4000</v>
      </c>
      <c r="O57" s="216"/>
    </row>
    <row r="58" spans="1:15" s="214" customFormat="1" ht="21" customHeight="1">
      <c r="A58" s="217" t="s">
        <v>162</v>
      </c>
      <c r="H58" s="52">
        <v>146</v>
      </c>
      <c r="I58" s="52"/>
      <c r="J58" s="51">
        <v>2427</v>
      </c>
      <c r="K58" s="52"/>
      <c r="L58" s="52">
        <v>0</v>
      </c>
      <c r="M58" s="52"/>
      <c r="N58" s="51">
        <v>70</v>
      </c>
      <c r="O58" s="216"/>
    </row>
    <row r="59" spans="1:15" s="214" customFormat="1" ht="21" customHeight="1">
      <c r="A59" s="214" t="s">
        <v>163</v>
      </c>
      <c r="H59" s="52">
        <v>-182540</v>
      </c>
      <c r="I59" s="52"/>
      <c r="J59" s="51">
        <v>-16533</v>
      </c>
      <c r="K59" s="52"/>
      <c r="L59" s="52">
        <v>0</v>
      </c>
      <c r="M59" s="52"/>
      <c r="N59" s="51">
        <v>-44</v>
      </c>
    </row>
    <row r="60" spans="1:15" s="229" customFormat="1" ht="21" customHeight="1">
      <c r="A60" s="217" t="s">
        <v>92</v>
      </c>
      <c r="B60" s="214"/>
      <c r="C60" s="214"/>
      <c r="D60" s="214"/>
      <c r="E60" s="214"/>
      <c r="F60" s="214"/>
      <c r="G60" s="214"/>
      <c r="H60" s="52">
        <v>147133</v>
      </c>
      <c r="I60" s="52"/>
      <c r="J60" s="51">
        <v>149588</v>
      </c>
      <c r="K60" s="52"/>
      <c r="L60" s="52">
        <v>230468</v>
      </c>
      <c r="M60" s="52"/>
      <c r="N60" s="51">
        <v>282204</v>
      </c>
      <c r="O60" s="216"/>
    </row>
    <row r="61" spans="1:15" s="214" customFormat="1" ht="21" customHeight="1">
      <c r="A61" s="214" t="s">
        <v>70</v>
      </c>
      <c r="H61" s="52">
        <v>690</v>
      </c>
      <c r="I61" s="52"/>
      <c r="J61" s="102">
        <v>707</v>
      </c>
      <c r="K61" s="52"/>
      <c r="L61" s="52">
        <v>397</v>
      </c>
      <c r="M61" s="52"/>
      <c r="N61" s="102">
        <v>436</v>
      </c>
      <c r="O61" s="216"/>
    </row>
    <row r="62" spans="1:15" s="214" customFormat="1" ht="21" customHeight="1">
      <c r="A62" s="229" t="s">
        <v>280</v>
      </c>
      <c r="B62" s="229"/>
      <c r="C62" s="229"/>
      <c r="D62" s="229"/>
      <c r="E62" s="229"/>
      <c r="F62" s="229"/>
      <c r="G62" s="229"/>
      <c r="H62" s="115">
        <f>SUM(H54:H61)</f>
        <v>-32306</v>
      </c>
      <c r="I62" s="233"/>
      <c r="J62" s="115">
        <f>SUM(J54:J61)</f>
        <v>123591</v>
      </c>
      <c r="K62" s="234"/>
      <c r="L62" s="115">
        <f>SUM(L54:L61)</f>
        <v>235140</v>
      </c>
      <c r="M62" s="233"/>
      <c r="N62" s="115">
        <f>SUM(N54:N61)</f>
        <v>286666</v>
      </c>
      <c r="O62" s="216"/>
    </row>
    <row r="63" spans="1:15" s="214" customFormat="1" ht="21" customHeight="1">
      <c r="A63" s="229"/>
      <c r="C63" s="229"/>
      <c r="D63" s="229"/>
      <c r="E63" s="229"/>
      <c r="F63" s="229"/>
      <c r="G63" s="229"/>
      <c r="H63" s="235"/>
      <c r="I63" s="235"/>
      <c r="J63" s="235"/>
      <c r="K63" s="235"/>
      <c r="L63" s="235"/>
      <c r="M63" s="235"/>
      <c r="N63" s="235"/>
      <c r="O63" s="216"/>
    </row>
    <row r="64" spans="1:15" s="214" customFormat="1" ht="21" customHeight="1">
      <c r="A64" s="232" t="s">
        <v>38</v>
      </c>
      <c r="H64" s="52"/>
      <c r="I64" s="227"/>
      <c r="J64" s="52"/>
      <c r="K64" s="221"/>
      <c r="L64" s="52"/>
      <c r="M64" s="227"/>
      <c r="N64" s="52"/>
      <c r="O64" s="216"/>
    </row>
    <row r="65" spans="1:15" s="214" customFormat="1" ht="21" customHeight="1">
      <c r="A65" s="214" t="s">
        <v>146</v>
      </c>
      <c r="H65" s="52">
        <v>580000</v>
      </c>
      <c r="I65" s="52"/>
      <c r="J65" s="51">
        <v>610000</v>
      </c>
      <c r="K65" s="52"/>
      <c r="L65" s="52">
        <v>250000</v>
      </c>
      <c r="M65" s="52"/>
      <c r="N65" s="51">
        <v>310000</v>
      </c>
      <c r="O65" s="216"/>
    </row>
    <row r="66" spans="1:15" s="214" customFormat="1" ht="21" customHeight="1">
      <c r="A66" s="223" t="s">
        <v>246</v>
      </c>
      <c r="H66" s="52">
        <v>-405000</v>
      </c>
      <c r="I66" s="52"/>
      <c r="J66" s="51">
        <v>-565000</v>
      </c>
      <c r="K66" s="116"/>
      <c r="L66" s="52">
        <v>-255000</v>
      </c>
      <c r="M66" s="116"/>
      <c r="N66" s="51">
        <v>-310000</v>
      </c>
      <c r="O66" s="216"/>
    </row>
    <row r="67" spans="1:15" s="214" customFormat="1" ht="21" customHeight="1">
      <c r="A67" s="223" t="s">
        <v>262</v>
      </c>
      <c r="H67" s="52">
        <v>0</v>
      </c>
      <c r="I67" s="52"/>
      <c r="J67" s="51">
        <v>0</v>
      </c>
      <c r="K67" s="116"/>
      <c r="L67" s="52">
        <v>0</v>
      </c>
      <c r="M67" s="116"/>
      <c r="N67" s="51">
        <v>50000</v>
      </c>
      <c r="O67" s="216"/>
    </row>
    <row r="68" spans="1:15" s="214" customFormat="1" ht="21" customHeight="1">
      <c r="A68" s="223" t="s">
        <v>263</v>
      </c>
      <c r="H68" s="52">
        <v>0</v>
      </c>
      <c r="I68" s="52"/>
      <c r="J68" s="51">
        <v>0</v>
      </c>
      <c r="K68" s="116"/>
      <c r="L68" s="52">
        <v>-55000</v>
      </c>
      <c r="M68" s="116"/>
      <c r="N68" s="51">
        <v>-95000</v>
      </c>
      <c r="O68" s="216"/>
    </row>
    <row r="69" spans="1:15" s="214" customFormat="1" ht="21" customHeight="1">
      <c r="A69" s="223" t="s">
        <v>247</v>
      </c>
      <c r="H69" s="52">
        <v>-46969</v>
      </c>
      <c r="I69" s="52"/>
      <c r="J69" s="51">
        <v>-87617</v>
      </c>
      <c r="K69" s="52"/>
      <c r="L69" s="52">
        <v>0</v>
      </c>
      <c r="M69" s="52"/>
      <c r="N69" s="51">
        <v>-41656</v>
      </c>
      <c r="O69" s="216"/>
    </row>
    <row r="70" spans="1:15" s="214" customFormat="1" ht="21" customHeight="1">
      <c r="A70" s="214" t="s">
        <v>131</v>
      </c>
      <c r="B70" s="220"/>
      <c r="H70" s="52">
        <v>-6992</v>
      </c>
      <c r="I70" s="52"/>
      <c r="J70" s="51">
        <v>-7806</v>
      </c>
      <c r="K70" s="52"/>
      <c r="L70" s="52">
        <v>-1071</v>
      </c>
      <c r="M70" s="52"/>
      <c r="N70" s="51">
        <v>-1490</v>
      </c>
      <c r="O70" s="216"/>
    </row>
    <row r="71" spans="1:15" s="214" customFormat="1" ht="21" customHeight="1">
      <c r="A71" s="214" t="s">
        <v>147</v>
      </c>
      <c r="H71" s="52">
        <v>-173293</v>
      </c>
      <c r="I71" s="52"/>
      <c r="J71" s="51">
        <v>-163400</v>
      </c>
      <c r="K71" s="52"/>
      <c r="L71" s="52">
        <v>-173293</v>
      </c>
      <c r="M71" s="52"/>
      <c r="N71" s="51">
        <v>-163400</v>
      </c>
      <c r="O71" s="216"/>
    </row>
    <row r="72" spans="1:15" s="214" customFormat="1" ht="21" customHeight="1">
      <c r="A72" s="214" t="s">
        <v>71</v>
      </c>
      <c r="H72" s="52">
        <v>-6463</v>
      </c>
      <c r="I72" s="52"/>
      <c r="J72" s="51">
        <v>-11264</v>
      </c>
      <c r="K72" s="52"/>
      <c r="L72" s="52">
        <v>-3483</v>
      </c>
      <c r="M72" s="52"/>
      <c r="N72" s="51">
        <v>-5740</v>
      </c>
      <c r="O72" s="216"/>
    </row>
    <row r="73" spans="1:15" s="214" customFormat="1" ht="21" customHeight="1">
      <c r="A73" s="214" t="s">
        <v>248</v>
      </c>
      <c r="H73" s="52">
        <v>0</v>
      </c>
      <c r="I73" s="52"/>
      <c r="J73" s="51">
        <v>-19200</v>
      </c>
      <c r="K73" s="52"/>
      <c r="L73" s="52">
        <v>0</v>
      </c>
      <c r="M73" s="52"/>
      <c r="N73" s="51">
        <v>0</v>
      </c>
      <c r="O73" s="216"/>
    </row>
    <row r="74" spans="1:15" s="214" customFormat="1" ht="21" customHeight="1">
      <c r="A74" s="214" t="s">
        <v>281</v>
      </c>
      <c r="H74" s="52">
        <v>-39887</v>
      </c>
      <c r="I74" s="52"/>
      <c r="J74" s="51">
        <v>0</v>
      </c>
      <c r="K74" s="52"/>
      <c r="L74" s="52">
        <v>-39887</v>
      </c>
      <c r="M74" s="52"/>
      <c r="N74" s="51">
        <v>0</v>
      </c>
      <c r="O74" s="216"/>
    </row>
    <row r="75" spans="1:15" s="214" customFormat="1" ht="21" customHeight="1">
      <c r="A75" s="236" t="s">
        <v>249</v>
      </c>
      <c r="B75" s="229"/>
      <c r="C75" s="229"/>
      <c r="D75" s="229"/>
      <c r="E75" s="229"/>
      <c r="F75" s="229"/>
      <c r="G75" s="229"/>
      <c r="H75" s="117">
        <f>SUM(H65:H74)</f>
        <v>-98604</v>
      </c>
      <c r="I75" s="233"/>
      <c r="J75" s="117">
        <f>SUM(J65:J73)</f>
        <v>-244287</v>
      </c>
      <c r="K75" s="233"/>
      <c r="L75" s="117">
        <f>SUM(L65:L74)</f>
        <v>-277734</v>
      </c>
      <c r="M75" s="233"/>
      <c r="N75" s="117">
        <f>SUM(N65:N73)</f>
        <v>-257286</v>
      </c>
      <c r="O75" s="216"/>
    </row>
    <row r="76" spans="1:15" s="214" customFormat="1" ht="21" customHeight="1">
      <c r="A76" s="236"/>
      <c r="B76" s="229"/>
      <c r="C76" s="229"/>
      <c r="D76" s="229"/>
      <c r="E76" s="229"/>
      <c r="F76" s="229"/>
      <c r="G76" s="229"/>
      <c r="H76" s="97"/>
      <c r="I76" s="233"/>
      <c r="J76" s="97"/>
      <c r="K76" s="233"/>
      <c r="L76" s="97"/>
      <c r="M76" s="233"/>
      <c r="N76" s="97"/>
      <c r="O76" s="216"/>
    </row>
    <row r="77" spans="1:15" s="214" customFormat="1" ht="21" customHeight="1">
      <c r="A77" s="237" t="s">
        <v>95</v>
      </c>
      <c r="H77" s="51"/>
      <c r="I77" s="221"/>
      <c r="J77" s="51"/>
      <c r="K77" s="221"/>
      <c r="L77" s="51"/>
      <c r="M77" s="221"/>
      <c r="N77" s="51"/>
      <c r="O77" s="216"/>
    </row>
    <row r="78" spans="1:15" s="214" customFormat="1" ht="21" customHeight="1">
      <c r="A78" s="237"/>
      <c r="B78" s="214" t="s">
        <v>96</v>
      </c>
      <c r="H78" s="100">
        <f>H75+H62+H42</f>
        <v>22911</v>
      </c>
      <c r="I78" s="221"/>
      <c r="J78" s="100">
        <f>J75+J62+J42</f>
        <v>-25551</v>
      </c>
      <c r="K78" s="221"/>
      <c r="L78" s="100">
        <f>L75+L62+L42</f>
        <v>46133</v>
      </c>
      <c r="M78" s="221"/>
      <c r="N78" s="100">
        <f>N75+N62+N42</f>
        <v>29746</v>
      </c>
      <c r="O78" s="216"/>
    </row>
    <row r="79" spans="1:15" s="214" customFormat="1" ht="21" customHeight="1">
      <c r="A79" s="237" t="s">
        <v>97</v>
      </c>
      <c r="B79" s="229"/>
      <c r="C79" s="229"/>
      <c r="D79" s="229"/>
      <c r="E79" s="229"/>
      <c r="F79" s="229"/>
      <c r="G79" s="229"/>
      <c r="H79" s="102">
        <v>-895</v>
      </c>
      <c r="I79" s="221"/>
      <c r="J79" s="102">
        <v>-1416</v>
      </c>
      <c r="K79" s="221"/>
      <c r="L79" s="102">
        <v>-14</v>
      </c>
      <c r="M79" s="221"/>
      <c r="N79" s="102">
        <v>5</v>
      </c>
      <c r="O79" s="216"/>
    </row>
    <row r="80" spans="1:15" s="214" customFormat="1" ht="21" customHeight="1">
      <c r="A80" s="236" t="s">
        <v>152</v>
      </c>
      <c r="H80" s="54">
        <f>SUM(H78:H79)</f>
        <v>22016</v>
      </c>
      <c r="I80" s="51"/>
      <c r="J80" s="54">
        <f>SUM(J78:J79)</f>
        <v>-26967</v>
      </c>
      <c r="K80" s="51"/>
      <c r="L80" s="54">
        <f>SUM(L78:L79)</f>
        <v>46119</v>
      </c>
      <c r="M80" s="51"/>
      <c r="N80" s="54">
        <f>SUM(N78:N79)</f>
        <v>29751</v>
      </c>
      <c r="O80" s="216"/>
    </row>
    <row r="81" spans="1:17" s="214" customFormat="1" ht="21" customHeight="1">
      <c r="A81" s="214" t="s">
        <v>148</v>
      </c>
      <c r="H81" s="118">
        <v>139685</v>
      </c>
      <c r="I81" s="51"/>
      <c r="J81" s="238">
        <v>174681</v>
      </c>
      <c r="K81" s="221"/>
      <c r="L81" s="55">
        <v>6353</v>
      </c>
      <c r="M81" s="52"/>
      <c r="N81" s="52">
        <v>16719</v>
      </c>
      <c r="O81" s="216"/>
    </row>
    <row r="82" spans="1:17" s="214" customFormat="1" ht="21" customHeight="1" thickBot="1">
      <c r="A82" s="236" t="s">
        <v>250</v>
      </c>
      <c r="B82" s="229"/>
      <c r="C82" s="229"/>
      <c r="D82" s="229"/>
      <c r="E82" s="229"/>
      <c r="F82" s="229"/>
      <c r="G82" s="229"/>
      <c r="H82" s="56">
        <f>SUM(H80:H81)</f>
        <v>161701</v>
      </c>
      <c r="I82" s="233"/>
      <c r="J82" s="56">
        <f>SUM(J80:J81)</f>
        <v>147714</v>
      </c>
      <c r="K82" s="233"/>
      <c r="L82" s="56">
        <f>SUM(L80:L81)</f>
        <v>52472</v>
      </c>
      <c r="M82" s="233"/>
      <c r="N82" s="56">
        <f>SUM(N80:N81)</f>
        <v>46470</v>
      </c>
      <c r="O82" s="216"/>
      <c r="Q82" s="221"/>
    </row>
    <row r="83" spans="1:17" s="214" customFormat="1" ht="21" customHeight="1" thickTop="1">
      <c r="A83" s="236"/>
      <c r="B83" s="229"/>
      <c r="C83" s="229"/>
      <c r="D83" s="229"/>
      <c r="E83" s="229"/>
      <c r="F83" s="229"/>
      <c r="G83" s="229"/>
      <c r="H83" s="308"/>
      <c r="I83" s="233"/>
      <c r="J83" s="308"/>
      <c r="K83" s="233"/>
      <c r="L83" s="308"/>
      <c r="M83" s="233"/>
      <c r="N83" s="308"/>
      <c r="O83" s="216"/>
      <c r="Q83" s="221"/>
    </row>
    <row r="84" spans="1:17" ht="21" customHeight="1">
      <c r="A84" s="239" t="s">
        <v>100</v>
      </c>
      <c r="C84" s="167"/>
      <c r="D84" s="4"/>
      <c r="E84" s="167"/>
      <c r="F84" s="167"/>
      <c r="G84" s="167"/>
      <c r="H84" s="173"/>
      <c r="I84" s="173"/>
      <c r="J84" s="173"/>
      <c r="K84" s="173"/>
      <c r="L84" s="173"/>
      <c r="M84" s="173"/>
      <c r="N84" s="173"/>
    </row>
    <row r="85" spans="1:17" ht="21" customHeight="1">
      <c r="A85" s="163" t="s">
        <v>282</v>
      </c>
      <c r="C85" s="167"/>
      <c r="D85" s="4"/>
      <c r="E85" s="167"/>
      <c r="F85" s="167"/>
      <c r="G85" s="167"/>
      <c r="H85" s="4">
        <v>38336</v>
      </c>
      <c r="I85" s="173"/>
      <c r="J85" s="4">
        <v>4113</v>
      </c>
      <c r="K85" s="173"/>
      <c r="L85" s="4">
        <v>0</v>
      </c>
      <c r="M85" s="4"/>
      <c r="N85" s="4">
        <v>0</v>
      </c>
    </row>
    <row r="86" spans="1:17" ht="21" customHeight="1">
      <c r="A86" s="163" t="s">
        <v>251</v>
      </c>
      <c r="I86" s="4"/>
      <c r="J86" s="4"/>
      <c r="K86" s="4"/>
      <c r="M86" s="4"/>
      <c r="O86" s="180"/>
    </row>
    <row r="87" spans="1:17" ht="21" customHeight="1">
      <c r="A87" s="163" t="s">
        <v>252</v>
      </c>
      <c r="I87" s="4"/>
      <c r="J87" s="4"/>
      <c r="K87" s="4"/>
      <c r="M87" s="4"/>
      <c r="O87" s="180"/>
    </row>
    <row r="88" spans="1:17" ht="21" customHeight="1">
      <c r="A88" s="163" t="s">
        <v>251</v>
      </c>
      <c r="H88" s="4">
        <v>185881</v>
      </c>
      <c r="I88" s="4"/>
      <c r="J88" s="4">
        <v>18166</v>
      </c>
      <c r="K88" s="4"/>
      <c r="L88" s="4">
        <v>0</v>
      </c>
      <c r="M88" s="4"/>
      <c r="N88" s="4">
        <v>44</v>
      </c>
      <c r="O88" s="180"/>
    </row>
    <row r="89" spans="1:17" ht="21" customHeight="1">
      <c r="A89" s="163" t="s">
        <v>283</v>
      </c>
      <c r="I89" s="4"/>
      <c r="J89" s="4"/>
      <c r="K89" s="4"/>
      <c r="M89" s="4"/>
      <c r="O89" s="180"/>
    </row>
    <row r="90" spans="1:17" ht="21" customHeight="1">
      <c r="A90" s="163" t="s">
        <v>253</v>
      </c>
      <c r="H90" s="4">
        <v>-3341</v>
      </c>
      <c r="I90" s="4"/>
      <c r="J90" s="4">
        <v>-1633</v>
      </c>
      <c r="K90" s="4"/>
      <c r="L90" s="4">
        <v>0</v>
      </c>
      <c r="M90" s="4"/>
      <c r="N90" s="4">
        <v>0</v>
      </c>
      <c r="O90" s="180"/>
    </row>
    <row r="91" spans="1:17" s="214" customFormat="1" ht="21" customHeight="1" thickBot="1">
      <c r="A91" s="240" t="s">
        <v>254</v>
      </c>
      <c r="B91" s="229"/>
      <c r="C91" s="229"/>
      <c r="D91" s="229"/>
      <c r="E91" s="229"/>
      <c r="F91" s="229"/>
      <c r="G91" s="229"/>
      <c r="H91" s="57">
        <f>SUM(H86:H90)</f>
        <v>182540</v>
      </c>
      <c r="I91" s="233"/>
      <c r="J91" s="57">
        <f>SUM(J86:J90)</f>
        <v>16533</v>
      </c>
      <c r="K91" s="233"/>
      <c r="L91" s="57">
        <f>SUM(L86:L90)</f>
        <v>0</v>
      </c>
      <c r="M91" s="233"/>
      <c r="N91" s="57">
        <f>SUM(N86:N90)</f>
        <v>44</v>
      </c>
      <c r="O91" s="216"/>
    </row>
    <row r="92" spans="1:17" ht="21" customHeight="1" thickTop="1">
      <c r="A92" s="209"/>
      <c r="B92" s="167"/>
      <c r="C92" s="167"/>
      <c r="D92" s="167"/>
      <c r="E92" s="167"/>
      <c r="F92" s="167"/>
      <c r="G92" s="167"/>
      <c r="H92" s="119"/>
      <c r="I92" s="230"/>
      <c r="J92" s="119"/>
      <c r="K92" s="230"/>
      <c r="L92" s="119"/>
      <c r="M92" s="230"/>
      <c r="N92" s="119"/>
      <c r="O92" s="180"/>
    </row>
    <row r="93" spans="1:17" ht="22" customHeight="1">
      <c r="B93" s="229"/>
      <c r="C93" s="229"/>
      <c r="D93" s="229"/>
      <c r="E93" s="229"/>
      <c r="F93" s="229"/>
      <c r="G93" s="229"/>
      <c r="H93" s="53"/>
      <c r="I93" s="53"/>
      <c r="J93" s="53"/>
      <c r="K93" s="53"/>
      <c r="L93" s="53"/>
      <c r="M93" s="53"/>
      <c r="N93" s="53"/>
      <c r="O93" s="180"/>
    </row>
    <row r="94" spans="1:17" ht="22" customHeight="1">
      <c r="A94" s="236"/>
      <c r="B94" s="229"/>
      <c r="C94" s="229"/>
      <c r="D94" s="229"/>
      <c r="E94" s="229"/>
      <c r="F94" s="229"/>
      <c r="G94" s="229"/>
      <c r="H94" s="53"/>
      <c r="I94" s="233"/>
      <c r="J94" s="120"/>
      <c r="K94" s="233"/>
      <c r="L94" s="53"/>
      <c r="M94" s="233"/>
      <c r="N94" s="120"/>
      <c r="O94" s="180"/>
    </row>
    <row r="95" spans="1:17" ht="22" customHeight="1">
      <c r="A95" s="236"/>
      <c r="B95" s="229"/>
      <c r="C95" s="229"/>
      <c r="D95" s="229"/>
      <c r="E95" s="229"/>
      <c r="F95" s="229"/>
      <c r="G95" s="229"/>
      <c r="H95" s="53"/>
      <c r="I95" s="233"/>
      <c r="J95" s="53"/>
      <c r="K95" s="233"/>
      <c r="L95" s="53"/>
      <c r="M95" s="233"/>
      <c r="N95" s="53"/>
      <c r="O95" s="180"/>
    </row>
    <row r="96" spans="1:17" ht="22" customHeight="1">
      <c r="A96" s="236"/>
      <c r="B96" s="229"/>
      <c r="C96" s="229"/>
      <c r="D96" s="229"/>
      <c r="E96" s="229"/>
      <c r="F96" s="229"/>
      <c r="G96" s="229"/>
      <c r="H96" s="53"/>
      <c r="I96" s="233"/>
      <c r="J96" s="53"/>
      <c r="K96" s="233"/>
      <c r="L96" s="53"/>
      <c r="M96" s="233"/>
      <c r="N96" s="53"/>
      <c r="O96" s="180"/>
    </row>
    <row r="97" spans="1:15" ht="22" customHeight="1">
      <c r="A97" s="236"/>
      <c r="B97" s="229"/>
      <c r="C97" s="229"/>
      <c r="D97" s="229"/>
      <c r="E97" s="229"/>
      <c r="F97" s="229"/>
      <c r="G97" s="229"/>
      <c r="H97" s="53"/>
      <c r="I97" s="233"/>
      <c r="J97" s="53"/>
      <c r="K97" s="233"/>
      <c r="L97" s="53"/>
      <c r="M97" s="233"/>
      <c r="N97" s="53"/>
      <c r="O97" s="180"/>
    </row>
    <row r="98" spans="1:15" ht="22" customHeight="1">
      <c r="A98" s="236"/>
      <c r="B98" s="229"/>
      <c r="C98" s="229"/>
      <c r="D98" s="229"/>
      <c r="E98" s="229"/>
      <c r="F98" s="229"/>
      <c r="G98" s="229"/>
      <c r="H98" s="53"/>
      <c r="I98" s="233"/>
      <c r="J98" s="53"/>
      <c r="K98" s="233"/>
      <c r="L98" s="53"/>
      <c r="M98" s="233"/>
      <c r="N98" s="53"/>
      <c r="O98" s="180"/>
    </row>
    <row r="99" spans="1:15" ht="22" customHeight="1">
      <c r="A99" s="214"/>
      <c r="B99" s="214"/>
      <c r="C99" s="214"/>
      <c r="D99" s="214"/>
      <c r="E99" s="214"/>
      <c r="F99" s="214"/>
      <c r="G99" s="214"/>
      <c r="H99" s="214"/>
      <c r="I99" s="214"/>
      <c r="J99" s="241"/>
      <c r="K99" s="214"/>
      <c r="L99" s="214"/>
      <c r="M99" s="214"/>
      <c r="N99" s="214"/>
    </row>
    <row r="100" spans="1:15" ht="22" customHeight="1">
      <c r="H100" s="199"/>
      <c r="J100" s="242"/>
      <c r="L100" s="199"/>
      <c r="N100" s="199"/>
    </row>
    <row r="101" spans="1:15" ht="22" customHeight="1">
      <c r="H101" s="163"/>
      <c r="J101" s="243"/>
      <c r="L101" s="163"/>
      <c r="N101" s="163"/>
    </row>
    <row r="102" spans="1:15" ht="22" customHeight="1">
      <c r="H102" s="163"/>
      <c r="J102" s="243"/>
      <c r="L102" s="163"/>
      <c r="N102" s="163"/>
    </row>
    <row r="103" spans="1:15" s="167" customFormat="1" ht="22" customHeight="1">
      <c r="A103" s="163"/>
      <c r="B103" s="163"/>
      <c r="C103" s="163"/>
      <c r="D103" s="163"/>
      <c r="E103" s="163"/>
      <c r="F103" s="163"/>
      <c r="G103" s="163"/>
      <c r="H103" s="163"/>
      <c r="I103" s="163"/>
      <c r="J103" s="243"/>
      <c r="K103" s="163"/>
      <c r="L103" s="163"/>
      <c r="M103" s="163"/>
      <c r="N103" s="163"/>
    </row>
    <row r="104" spans="1:15" s="167" customFormat="1" ht="22" customHeight="1">
      <c r="A104" s="163"/>
      <c r="B104" s="163"/>
      <c r="C104" s="163"/>
      <c r="D104" s="163"/>
      <c r="E104" s="163"/>
      <c r="F104" s="163"/>
      <c r="G104" s="163"/>
      <c r="H104" s="163"/>
      <c r="I104" s="163"/>
      <c r="J104" s="243"/>
      <c r="K104" s="163"/>
      <c r="L104" s="163"/>
      <c r="M104" s="163"/>
      <c r="N104" s="163"/>
    </row>
    <row r="105" spans="1:15" s="167" customFormat="1" ht="22" customHeight="1">
      <c r="A105" s="163"/>
      <c r="B105" s="163"/>
      <c r="C105" s="163"/>
      <c r="D105" s="163"/>
      <c r="E105" s="163"/>
      <c r="F105" s="163"/>
      <c r="G105" s="163"/>
      <c r="H105" s="163"/>
      <c r="I105" s="163"/>
      <c r="J105" s="243"/>
      <c r="K105" s="163"/>
      <c r="L105" s="163"/>
      <c r="M105" s="163"/>
      <c r="N105" s="163"/>
    </row>
    <row r="106" spans="1:15" ht="22" customHeight="1">
      <c r="H106" s="163"/>
      <c r="J106" s="243"/>
      <c r="L106" s="163"/>
      <c r="N106" s="163"/>
    </row>
    <row r="107" spans="1:15" ht="22" customHeight="1">
      <c r="H107" s="163"/>
      <c r="J107" s="243"/>
      <c r="L107" s="163"/>
      <c r="N107" s="163"/>
    </row>
    <row r="108" spans="1:15" ht="22" customHeight="1">
      <c r="H108" s="163"/>
      <c r="J108" s="243"/>
      <c r="L108" s="163"/>
      <c r="N108" s="163"/>
    </row>
    <row r="109" spans="1:15" ht="22" customHeight="1">
      <c r="H109" s="163"/>
      <c r="J109" s="243"/>
      <c r="L109" s="163"/>
      <c r="N109" s="163"/>
    </row>
    <row r="110" spans="1:15" ht="22" customHeight="1">
      <c r="H110" s="163"/>
      <c r="J110" s="243"/>
      <c r="L110" s="163"/>
      <c r="N110" s="163"/>
    </row>
    <row r="111" spans="1:15" ht="22" customHeight="1">
      <c r="A111" s="167"/>
      <c r="B111" s="167"/>
      <c r="C111" s="167"/>
      <c r="D111" s="167"/>
      <c r="E111" s="167"/>
      <c r="F111" s="167"/>
      <c r="G111" s="167"/>
      <c r="H111" s="167"/>
      <c r="I111" s="167"/>
      <c r="J111" s="211"/>
      <c r="K111" s="167"/>
      <c r="L111" s="167"/>
      <c r="M111" s="167"/>
      <c r="N111" s="167"/>
    </row>
    <row r="112" spans="1:15" ht="22" customHeight="1">
      <c r="A112" s="167"/>
      <c r="B112" s="167"/>
      <c r="C112" s="167"/>
      <c r="D112" s="167"/>
      <c r="E112" s="167"/>
      <c r="F112" s="167"/>
      <c r="G112" s="167"/>
      <c r="H112" s="167"/>
      <c r="I112" s="167"/>
      <c r="J112" s="211"/>
      <c r="K112" s="167"/>
      <c r="L112" s="167"/>
      <c r="M112" s="167"/>
      <c r="N112" s="167"/>
    </row>
    <row r="113" spans="1:14" ht="22" customHeight="1">
      <c r="H113" s="163"/>
      <c r="J113" s="243"/>
      <c r="L113" s="163"/>
      <c r="N113" s="163"/>
    </row>
    <row r="114" spans="1:14" ht="22" customHeight="1">
      <c r="H114" s="163"/>
      <c r="J114" s="243"/>
      <c r="L114" s="163"/>
      <c r="N114" s="163"/>
    </row>
    <row r="115" spans="1:14" ht="22" customHeight="1">
      <c r="H115" s="163"/>
      <c r="J115" s="243"/>
      <c r="L115" s="163"/>
      <c r="N115" s="163"/>
    </row>
    <row r="116" spans="1:14" ht="22" customHeight="1">
      <c r="H116" s="163"/>
      <c r="J116" s="243"/>
      <c r="L116" s="163"/>
      <c r="N116" s="163"/>
    </row>
    <row r="117" spans="1:14" ht="22" customHeight="1">
      <c r="H117" s="163"/>
      <c r="J117" s="243"/>
      <c r="L117" s="163"/>
      <c r="N117" s="163"/>
    </row>
    <row r="118" spans="1:14" ht="22" customHeight="1">
      <c r="H118" s="163"/>
      <c r="J118" s="243"/>
      <c r="L118" s="163"/>
      <c r="N118" s="163"/>
    </row>
    <row r="119" spans="1:14" ht="22" customHeight="1">
      <c r="A119" s="167"/>
      <c r="B119" s="167"/>
      <c r="C119" s="167"/>
      <c r="D119" s="167"/>
      <c r="E119" s="167"/>
      <c r="F119" s="167"/>
      <c r="G119" s="167"/>
      <c r="H119" s="167"/>
      <c r="I119" s="167"/>
      <c r="J119" s="211"/>
      <c r="K119" s="167"/>
      <c r="L119" s="167"/>
      <c r="M119" s="167"/>
      <c r="N119" s="167"/>
    </row>
    <row r="120" spans="1:14" ht="22" customHeight="1">
      <c r="A120" s="167"/>
      <c r="B120" s="167"/>
      <c r="C120" s="167"/>
      <c r="D120" s="167"/>
      <c r="E120" s="167"/>
      <c r="F120" s="167"/>
      <c r="G120" s="167"/>
      <c r="H120" s="167"/>
      <c r="I120" s="167"/>
      <c r="J120" s="211"/>
      <c r="K120" s="167"/>
      <c r="L120" s="167"/>
      <c r="M120" s="167"/>
      <c r="N120" s="167"/>
    </row>
    <row r="121" spans="1:14" ht="22" customHeight="1">
      <c r="A121" s="167"/>
      <c r="B121" s="167"/>
      <c r="C121" s="167"/>
      <c r="D121" s="167"/>
      <c r="E121" s="167"/>
      <c r="F121" s="167"/>
      <c r="G121" s="167"/>
      <c r="H121" s="167"/>
      <c r="I121" s="167"/>
      <c r="J121" s="211"/>
      <c r="K121" s="167"/>
      <c r="L121" s="167"/>
      <c r="M121" s="167"/>
      <c r="N121" s="167"/>
    </row>
    <row r="122" spans="1:14" ht="22" customHeight="1">
      <c r="H122" s="163"/>
      <c r="J122" s="243"/>
      <c r="L122" s="163"/>
      <c r="N122" s="163"/>
    </row>
    <row r="123" spans="1:14" ht="22" customHeight="1">
      <c r="H123" s="163"/>
      <c r="J123" s="243"/>
      <c r="L123" s="163"/>
      <c r="N123" s="163"/>
    </row>
    <row r="124" spans="1:14" ht="22" customHeight="1">
      <c r="H124" s="163"/>
      <c r="J124" s="243"/>
      <c r="L124" s="163"/>
      <c r="N124" s="163"/>
    </row>
    <row r="125" spans="1:14" ht="22" customHeight="1">
      <c r="H125" s="163"/>
      <c r="J125" s="243"/>
      <c r="L125" s="163"/>
      <c r="N125" s="163"/>
    </row>
    <row r="126" spans="1:14" ht="22" customHeight="1">
      <c r="H126" s="163"/>
      <c r="J126" s="243"/>
      <c r="L126" s="163"/>
      <c r="N126" s="163"/>
    </row>
  </sheetData>
  <sheetProtection formatCells="0" formatColumns="0" formatRows="0" insertColumns="0" insertRows="0" insertHyperlinks="0" deleteColumns="0" deleteRows="0" sort="0" autoFilter="0" pivotTables="0"/>
  <mergeCells count="20">
    <mergeCell ref="H7:J7"/>
    <mergeCell ref="L7:N7"/>
    <mergeCell ref="A4:G4"/>
    <mergeCell ref="H4:J4"/>
    <mergeCell ref="L4:N4"/>
    <mergeCell ref="H6:J6"/>
    <mergeCell ref="L6:N6"/>
    <mergeCell ref="H5:J5"/>
    <mergeCell ref="L5:N5"/>
    <mergeCell ref="H9:N9"/>
    <mergeCell ref="A47:G47"/>
    <mergeCell ref="H47:J47"/>
    <mergeCell ref="L47:N47"/>
    <mergeCell ref="H48:J48"/>
    <mergeCell ref="L48:N48"/>
    <mergeCell ref="H49:J49"/>
    <mergeCell ref="L49:N49"/>
    <mergeCell ref="H50:J50"/>
    <mergeCell ref="L50:N50"/>
    <mergeCell ref="H52:N52"/>
  </mergeCells>
  <pageMargins left="0.8" right="0.8" top="0.48" bottom="0.5" header="0.5" footer="0.5"/>
  <pageSetup paperSize="9" scale="69" firstPageNumber="1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in="6" max="1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0AE98-6D8C-4D79-B3A0-9706682C1DA3}">
  <dimension ref="A1:T6"/>
  <sheetViews>
    <sheetView workbookViewId="0"/>
  </sheetViews>
  <sheetFormatPr defaultRowHeight="21.5"/>
  <sheetData>
    <row r="1" spans="1:20">
      <c r="A1">
        <v>1770002390206</v>
      </c>
      <c r="B1" t="s">
        <v>169</v>
      </c>
      <c r="C1" t="s">
        <v>170</v>
      </c>
      <c r="D1">
        <v>5</v>
      </c>
      <c r="E1">
        <v>1770980792936</v>
      </c>
      <c r="F1" t="s">
        <v>182</v>
      </c>
      <c r="G1" t="s">
        <v>183</v>
      </c>
      <c r="H1">
        <v>0</v>
      </c>
      <c r="I1">
        <v>1777575594110</v>
      </c>
      <c r="J1" t="s">
        <v>202</v>
      </c>
      <c r="K1" t="s">
        <v>203</v>
      </c>
      <c r="L1">
        <v>0</v>
      </c>
      <c r="M1">
        <v>1779083632293</v>
      </c>
      <c r="N1" t="s">
        <v>219</v>
      </c>
      <c r="O1" t="s">
        <v>220</v>
      </c>
      <c r="P1">
        <v>0</v>
      </c>
      <c r="Q1">
        <v>1785141382917</v>
      </c>
      <c r="R1" t="s">
        <v>265</v>
      </c>
      <c r="S1" t="s">
        <v>266</v>
      </c>
      <c r="T1">
        <v>0</v>
      </c>
    </row>
    <row r="2" spans="1:20">
      <c r="A2">
        <v>1770002390787</v>
      </c>
      <c r="B2" t="s">
        <v>171</v>
      </c>
      <c r="C2" t="s">
        <v>172</v>
      </c>
      <c r="D2" t="s">
        <v>173</v>
      </c>
    </row>
    <row r="3" spans="1:20">
      <c r="A3">
        <v>1770002390787</v>
      </c>
      <c r="B3" t="s">
        <v>171</v>
      </c>
      <c r="C3" t="s">
        <v>174</v>
      </c>
      <c r="D3" t="s">
        <v>175</v>
      </c>
    </row>
    <row r="4" spans="1:20">
      <c r="A4">
        <v>1770002390787</v>
      </c>
      <c r="B4" t="s">
        <v>171</v>
      </c>
      <c r="C4" t="s">
        <v>176</v>
      </c>
      <c r="D4" t="s">
        <v>177</v>
      </c>
    </row>
    <row r="5" spans="1:20">
      <c r="A5">
        <v>1770002390787</v>
      </c>
      <c r="B5" t="s">
        <v>171</v>
      </c>
      <c r="C5" t="s">
        <v>178</v>
      </c>
      <c r="D5" t="s">
        <v>179</v>
      </c>
    </row>
    <row r="6" spans="1:20">
      <c r="A6">
        <v>1770002390787</v>
      </c>
      <c r="B6" t="s">
        <v>171</v>
      </c>
      <c r="C6" t="s">
        <v>180</v>
      </c>
      <c r="D6" t="s">
        <v>181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1FBA4-3FCE-46B7-A0D3-FBF43517710F}">
  <dimension ref="A1:T1"/>
  <sheetViews>
    <sheetView workbookViewId="0"/>
  </sheetViews>
  <sheetFormatPr defaultRowHeight="21.5"/>
  <sheetData>
    <row r="1" spans="1:20">
      <c r="A1">
        <v>1770002390401</v>
      </c>
      <c r="B1" t="s">
        <v>169</v>
      </c>
      <c r="C1" t="s">
        <v>170</v>
      </c>
      <c r="D1">
        <v>0</v>
      </c>
      <c r="E1">
        <v>1770980792936</v>
      </c>
      <c r="F1" t="s">
        <v>182</v>
      </c>
      <c r="G1" t="s">
        <v>183</v>
      </c>
      <c r="H1">
        <v>0</v>
      </c>
      <c r="I1">
        <v>1777575594165</v>
      </c>
      <c r="J1" t="s">
        <v>202</v>
      </c>
      <c r="K1" t="s">
        <v>203</v>
      </c>
      <c r="L1">
        <v>0</v>
      </c>
      <c r="M1">
        <v>1779083632734</v>
      </c>
      <c r="N1" t="s">
        <v>219</v>
      </c>
      <c r="O1" t="s">
        <v>220</v>
      </c>
      <c r="P1">
        <v>0</v>
      </c>
      <c r="Q1">
        <v>1785141383346</v>
      </c>
      <c r="R1" t="s">
        <v>265</v>
      </c>
      <c r="S1" t="s">
        <v>266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305E5-FC1B-4311-B594-35AFED664CE7}">
  <dimension ref="A1:T1"/>
  <sheetViews>
    <sheetView workbookViewId="0"/>
  </sheetViews>
  <sheetFormatPr defaultRowHeight="21.5"/>
  <sheetData>
    <row r="1" spans="1:20">
      <c r="A1">
        <v>1770002390624</v>
      </c>
      <c r="B1" t="s">
        <v>169</v>
      </c>
      <c r="C1" t="s">
        <v>170</v>
      </c>
      <c r="D1">
        <v>0</v>
      </c>
      <c r="E1">
        <v>1770980792936</v>
      </c>
      <c r="F1" t="s">
        <v>182</v>
      </c>
      <c r="G1" t="s">
        <v>183</v>
      </c>
      <c r="H1">
        <v>0</v>
      </c>
      <c r="I1">
        <v>1777575594174</v>
      </c>
      <c r="J1" t="s">
        <v>202</v>
      </c>
      <c r="K1" t="s">
        <v>203</v>
      </c>
      <c r="L1">
        <v>0</v>
      </c>
      <c r="M1">
        <v>1779083632734</v>
      </c>
      <c r="N1" t="s">
        <v>219</v>
      </c>
      <c r="O1" t="s">
        <v>220</v>
      </c>
      <c r="P1">
        <v>0</v>
      </c>
      <c r="Q1">
        <v>1785141383366</v>
      </c>
      <c r="R1" t="s">
        <v>265</v>
      </c>
      <c r="S1" t="s">
        <v>266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B916E-9FB6-4A6D-B592-9BBA612A5EC9}">
  <dimension ref="A1:T1"/>
  <sheetViews>
    <sheetView workbookViewId="0"/>
  </sheetViews>
  <sheetFormatPr defaultRowHeight="21.5"/>
  <sheetData>
    <row r="1" spans="1:20">
      <c r="A1">
        <v>1770002390776</v>
      </c>
      <c r="B1" t="s">
        <v>169</v>
      </c>
      <c r="C1" t="s">
        <v>170</v>
      </c>
      <c r="D1">
        <v>0</v>
      </c>
      <c r="E1">
        <v>1770980792936</v>
      </c>
      <c r="F1" t="s">
        <v>182</v>
      </c>
      <c r="G1" t="s">
        <v>183</v>
      </c>
      <c r="H1">
        <v>0</v>
      </c>
      <c r="I1">
        <v>1777575594182</v>
      </c>
      <c r="J1" t="s">
        <v>202</v>
      </c>
      <c r="K1" t="s">
        <v>203</v>
      </c>
      <c r="L1">
        <v>0</v>
      </c>
      <c r="M1">
        <v>1779083632750</v>
      </c>
      <c r="N1" t="s">
        <v>219</v>
      </c>
      <c r="O1" t="s">
        <v>220</v>
      </c>
      <c r="P1">
        <v>0</v>
      </c>
      <c r="Q1">
        <v>1785141383374</v>
      </c>
      <c r="R1" t="s">
        <v>265</v>
      </c>
      <c r="S1" t="s">
        <v>266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8a23e989-1a4f-4e0f-8c16-79a23997d5ca" dataSnipperSheetDeleted="false" guid="683c9c62-76a3-4dc2-bf51-aed1bdc970ca" revision="2">
  <settings xmlns="" guid="2f122700-ac35-449a-b167-5f471b282f5a">
    <setting type="boolean" value="True" name="embed-documents" guid="61c0b843-1556-4831-ac5b-d5503b03c973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" xmlMigrated="true" guid="9a735ca4-3661-40fd-9a9a-7ac14b7c6360" revision="3"/>
</file>

<file path=customXml/itemProps1.xml><?xml version="1.0" encoding="utf-8"?>
<ds:datastoreItem xmlns:ds="http://schemas.openxmlformats.org/officeDocument/2006/customXml" ds:itemID="{863C508E-C0A4-4674-A163-34BF70E93D6C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EAD723CA-DC4A-40E5-936C-89CF118EAF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A1ABA2-7C17-48C2-83B9-F2930541875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4.xml><?xml version="1.0" encoding="utf-8"?>
<ds:datastoreItem xmlns:ds="http://schemas.openxmlformats.org/officeDocument/2006/customXml" ds:itemID="{F7378D7D-FCB8-4A77-ABF9-F95A443ECB7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C1522E2-E1B7-43EB-BC16-7C0B76CB68CE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 2-4</vt:lpstr>
      <vt:lpstr>PL(3)5-6</vt:lpstr>
      <vt:lpstr>PL(6)7-8</vt:lpstr>
      <vt:lpstr>SH9</vt:lpstr>
      <vt:lpstr>SH10</vt:lpstr>
      <vt:lpstr>SH11</vt:lpstr>
      <vt:lpstr>SH12</vt:lpstr>
      <vt:lpstr>CF13-14</vt:lpstr>
      <vt:lpstr>'BS 2-4'!Print_Area</vt:lpstr>
      <vt:lpstr>'CF13-14'!Print_Area</vt:lpstr>
      <vt:lpstr>'PL(3)5-6'!Print_Area</vt:lpstr>
      <vt:lpstr>'PL(6)7-8'!Print_Area</vt:lpstr>
      <vt:lpstr>'SH10'!Print_Area</vt:lpstr>
      <vt:lpstr>'SH9'!Print_Area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Sawitree, Ruamphon</cp:lastModifiedBy>
  <cp:lastPrinted>2026-08-06T09:28:20Z</cp:lastPrinted>
  <dcterms:created xsi:type="dcterms:W3CDTF">2008-01-21T10:36:10Z</dcterms:created>
  <dcterms:modified xsi:type="dcterms:W3CDTF">2026-08-06T10:46:52Z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0x010100FC3C573FF70E394A86433F5E112C33AA</vt:lpwstr>
  </property>
</Properties>
</file>